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бюджет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3" i="1" l="1"/>
  <c r="E224" i="1"/>
  <c r="E225" i="1"/>
  <c r="E226" i="1"/>
  <c r="E227" i="1"/>
  <c r="P224" i="1"/>
  <c r="P225" i="1"/>
  <c r="P226" i="1"/>
  <c r="M223" i="1"/>
  <c r="N223" i="1"/>
  <c r="O223" i="1"/>
  <c r="K223" i="1"/>
  <c r="L223" i="1"/>
  <c r="J224" i="1"/>
  <c r="J225" i="1"/>
  <c r="J226" i="1"/>
  <c r="J227" i="1"/>
  <c r="P227" i="1" s="1"/>
  <c r="E213" i="1" l="1"/>
  <c r="J213" i="1"/>
  <c r="F214" i="1"/>
  <c r="G214" i="1"/>
  <c r="H214" i="1"/>
  <c r="I214" i="1"/>
  <c r="K214" i="1"/>
  <c r="L214" i="1"/>
  <c r="M214" i="1"/>
  <c r="N214" i="1"/>
  <c r="O214" i="1"/>
  <c r="E215" i="1"/>
  <c r="J215" i="1"/>
  <c r="J214" i="1" s="1"/>
  <c r="E216" i="1"/>
  <c r="P216" i="1" s="1"/>
  <c r="J216" i="1"/>
  <c r="E217" i="1"/>
  <c r="J217" i="1"/>
  <c r="F218" i="1"/>
  <c r="E218" i="1" s="1"/>
  <c r="G218" i="1"/>
  <c r="H218" i="1"/>
  <c r="I218" i="1"/>
  <c r="K218" i="1"/>
  <c r="L218" i="1"/>
  <c r="M218" i="1"/>
  <c r="N218" i="1"/>
  <c r="O218" i="1"/>
  <c r="E219" i="1"/>
  <c r="J219" i="1"/>
  <c r="E220" i="1"/>
  <c r="J220" i="1"/>
  <c r="E221" i="1"/>
  <c r="J221" i="1"/>
  <c r="P221" i="1"/>
  <c r="E222" i="1"/>
  <c r="J222" i="1"/>
  <c r="I195" i="1"/>
  <c r="E195" i="1" s="1"/>
  <c r="J196" i="1"/>
  <c r="J197" i="1"/>
  <c r="J198" i="1"/>
  <c r="J199" i="1"/>
  <c r="J200" i="1"/>
  <c r="J201" i="1"/>
  <c r="J203" i="1"/>
  <c r="J204" i="1"/>
  <c r="J205" i="1"/>
  <c r="E178" i="1"/>
  <c r="P178" i="1" s="1"/>
  <c r="I177" i="1"/>
  <c r="E177" i="1" s="1"/>
  <c r="J178" i="1"/>
  <c r="I173" i="1"/>
  <c r="J144" i="1"/>
  <c r="J149" i="1"/>
  <c r="J148" i="1" s="1"/>
  <c r="J147" i="1" s="1"/>
  <c r="J146" i="1" s="1"/>
  <c r="J145" i="1" s="1"/>
  <c r="K133" i="1"/>
  <c r="L133" i="1"/>
  <c r="M133" i="1"/>
  <c r="N133" i="1"/>
  <c r="O133" i="1"/>
  <c r="F133" i="1"/>
  <c r="G133" i="1"/>
  <c r="H133" i="1"/>
  <c r="I133" i="1"/>
  <c r="E135" i="1"/>
  <c r="P135" i="1" s="1"/>
  <c r="F103" i="1"/>
  <c r="K30" i="1"/>
  <c r="L30" i="1"/>
  <c r="M30" i="1"/>
  <c r="N30" i="1"/>
  <c r="O30" i="1"/>
  <c r="G30" i="1"/>
  <c r="H30" i="1"/>
  <c r="I30" i="1"/>
  <c r="J34" i="1"/>
  <c r="P34" i="1" s="1"/>
  <c r="J35" i="1"/>
  <c r="E34" i="1"/>
  <c r="E35" i="1"/>
  <c r="P35" i="1" s="1"/>
  <c r="F16" i="1"/>
  <c r="J23" i="1"/>
  <c r="E23" i="1"/>
  <c r="H15" i="1"/>
  <c r="P222" i="1" l="1"/>
  <c r="J218" i="1"/>
  <c r="P217" i="1"/>
  <c r="P213" i="1"/>
  <c r="P220" i="1"/>
  <c r="P215" i="1"/>
  <c r="P219" i="1"/>
  <c r="P218" i="1"/>
  <c r="E214" i="1"/>
  <c r="P214" i="1" s="1"/>
  <c r="P23" i="1"/>
  <c r="F31" i="1"/>
  <c r="F30" i="1" s="1"/>
  <c r="E32" i="1"/>
  <c r="P32" i="1" s="1"/>
  <c r="E196" i="1" l="1"/>
  <c r="P196" i="1" s="1"/>
  <c r="E183" i="1"/>
  <c r="P183" i="1" s="1"/>
  <c r="F143" i="1" l="1"/>
  <c r="E143" i="1" s="1"/>
  <c r="E56" i="1"/>
  <c r="P56" i="1" s="1"/>
  <c r="F14" i="1" l="1"/>
  <c r="E223" i="1" l="1"/>
  <c r="J165" i="1"/>
  <c r="E174" i="1"/>
  <c r="E184" i="1" l="1"/>
  <c r="J186" i="1" l="1"/>
  <c r="E145" i="1"/>
  <c r="E146" i="1"/>
  <c r="L140" i="1"/>
  <c r="M140" i="1"/>
  <c r="N140" i="1"/>
  <c r="O140" i="1"/>
  <c r="K140" i="1"/>
  <c r="E141" i="1"/>
  <c r="P141" i="1" s="1"/>
  <c r="E142" i="1"/>
  <c r="P142" i="1" s="1"/>
  <c r="F86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E93" i="1"/>
  <c r="E94" i="1"/>
  <c r="E95" i="1"/>
  <c r="E96" i="1"/>
  <c r="E97" i="1"/>
  <c r="E98" i="1"/>
  <c r="E99" i="1"/>
  <c r="E100" i="1"/>
  <c r="E101" i="1"/>
  <c r="E102" i="1"/>
  <c r="F54" i="1"/>
  <c r="G44" i="1"/>
  <c r="J45" i="1"/>
  <c r="J46" i="1"/>
  <c r="P146" i="1" l="1"/>
  <c r="P145" i="1"/>
  <c r="P93" i="1"/>
  <c r="J36" i="1"/>
  <c r="O212" i="1" l="1"/>
  <c r="K212" i="1"/>
  <c r="H44" i="1" l="1"/>
  <c r="F44" i="1"/>
  <c r="E45" i="1"/>
  <c r="P45" i="1" s="1"/>
  <c r="E46" i="1"/>
  <c r="P46" i="1" s="1"/>
  <c r="E44" i="1" l="1"/>
  <c r="F41" i="1"/>
  <c r="E210" i="1"/>
  <c r="F155" i="1"/>
  <c r="O155" i="1"/>
  <c r="N155" i="1"/>
  <c r="M155" i="1"/>
  <c r="L155" i="1"/>
  <c r="K155" i="1"/>
  <c r="I155" i="1"/>
  <c r="H155" i="1"/>
  <c r="G155" i="1"/>
  <c r="J156" i="1"/>
  <c r="J155" i="1" s="1"/>
  <c r="E156" i="1"/>
  <c r="J106" i="1"/>
  <c r="E106" i="1"/>
  <c r="P150" i="1"/>
  <c r="P151" i="1"/>
  <c r="P152" i="1"/>
  <c r="P205" i="1"/>
  <c r="G223" i="1"/>
  <c r="H223" i="1"/>
  <c r="I223" i="1"/>
  <c r="P156" i="1" l="1"/>
  <c r="E155" i="1"/>
  <c r="P155" i="1" s="1"/>
  <c r="P106" i="1"/>
  <c r="J166" i="1"/>
  <c r="E166" i="1"/>
  <c r="E165" i="1"/>
  <c r="P165" i="1" s="1"/>
  <c r="F164" i="1"/>
  <c r="G164" i="1"/>
  <c r="H164" i="1"/>
  <c r="I164" i="1"/>
  <c r="L164" i="1"/>
  <c r="M164" i="1"/>
  <c r="N164" i="1"/>
  <c r="P166" i="1" l="1"/>
  <c r="E164" i="1"/>
  <c r="J164" i="1"/>
  <c r="P164" i="1" l="1"/>
  <c r="J71" i="1"/>
  <c r="E71" i="1"/>
  <c r="P71" i="1" l="1"/>
  <c r="F69" i="1"/>
  <c r="G69" i="1"/>
  <c r="H69" i="1"/>
  <c r="I69" i="1"/>
  <c r="K69" i="1"/>
  <c r="L69" i="1"/>
  <c r="M69" i="1"/>
  <c r="N69" i="1"/>
  <c r="O69" i="1"/>
  <c r="G228" i="1" l="1"/>
  <c r="H228" i="1"/>
  <c r="I228" i="1"/>
  <c r="L228" i="1"/>
  <c r="M228" i="1"/>
  <c r="N228" i="1"/>
  <c r="J223" i="1"/>
  <c r="P223" i="1" l="1"/>
  <c r="J212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29" i="1"/>
  <c r="E186" i="1" l="1"/>
  <c r="E185" i="1"/>
  <c r="G184" i="1"/>
  <c r="H184" i="1"/>
  <c r="K184" i="1"/>
  <c r="L184" i="1"/>
  <c r="M184" i="1"/>
  <c r="N184" i="1"/>
  <c r="O184" i="1"/>
  <c r="E229" i="1" l="1"/>
  <c r="P229" i="1" s="1"/>
  <c r="J230" i="1" l="1"/>
  <c r="J228" i="1" s="1"/>
  <c r="E230" i="1"/>
  <c r="G170" i="1"/>
  <c r="H170" i="1"/>
  <c r="I170" i="1"/>
  <c r="K170" i="1"/>
  <c r="L170" i="1"/>
  <c r="M170" i="1"/>
  <c r="N170" i="1"/>
  <c r="O170" i="1"/>
  <c r="P230" i="1" l="1"/>
  <c r="P228" i="1" s="1"/>
  <c r="E228" i="1"/>
  <c r="G54" i="1" l="1"/>
  <c r="J115" i="1" l="1"/>
  <c r="F202" i="1" l="1"/>
  <c r="G202" i="1"/>
  <c r="H202" i="1"/>
  <c r="I202" i="1"/>
  <c r="K202" i="1"/>
  <c r="L202" i="1"/>
  <c r="J202" i="1" s="1"/>
  <c r="M202" i="1"/>
  <c r="N202" i="1"/>
  <c r="O202" i="1"/>
  <c r="J174" i="1"/>
  <c r="P174" i="1" s="1"/>
  <c r="F173" i="1"/>
  <c r="F170" i="1" s="1"/>
  <c r="E161" i="1"/>
  <c r="J161" i="1"/>
  <c r="F160" i="1"/>
  <c r="F157" i="1" s="1"/>
  <c r="G160" i="1"/>
  <c r="G157" i="1" s="1"/>
  <c r="H160" i="1"/>
  <c r="H157" i="1" s="1"/>
  <c r="I160" i="1"/>
  <c r="I157" i="1" s="1"/>
  <c r="K157" i="1"/>
  <c r="L160" i="1"/>
  <c r="L157" i="1" s="1"/>
  <c r="M160" i="1"/>
  <c r="M157" i="1" s="1"/>
  <c r="N160" i="1"/>
  <c r="N157" i="1" s="1"/>
  <c r="O157" i="1"/>
  <c r="J139" i="1"/>
  <c r="J137" i="1"/>
  <c r="J136" i="1" s="1"/>
  <c r="E137" i="1"/>
  <c r="F136" i="1"/>
  <c r="G136" i="1"/>
  <c r="H136" i="1"/>
  <c r="I136" i="1"/>
  <c r="K136" i="1"/>
  <c r="L136" i="1"/>
  <c r="M136" i="1"/>
  <c r="N136" i="1"/>
  <c r="O136" i="1"/>
  <c r="E134" i="1"/>
  <c r="E133" i="1" s="1"/>
  <c r="J134" i="1"/>
  <c r="J133" i="1" s="1"/>
  <c r="J117" i="1"/>
  <c r="J116" i="1" s="1"/>
  <c r="E117" i="1"/>
  <c r="F116" i="1"/>
  <c r="G116" i="1"/>
  <c r="H116" i="1"/>
  <c r="I116" i="1"/>
  <c r="K116" i="1"/>
  <c r="L116" i="1"/>
  <c r="M116" i="1"/>
  <c r="N116" i="1"/>
  <c r="O116" i="1"/>
  <c r="P161" i="1" l="1"/>
  <c r="P117" i="1"/>
  <c r="P134" i="1"/>
  <c r="P137" i="1"/>
  <c r="E160" i="1"/>
  <c r="E173" i="1"/>
  <c r="E136" i="1"/>
  <c r="P136" i="1" s="1"/>
  <c r="E116" i="1"/>
  <c r="P116" i="1" s="1"/>
  <c r="J160" i="1"/>
  <c r="P160" i="1" s="1"/>
  <c r="F77" i="1"/>
  <c r="E42" i="1"/>
  <c r="J55" i="1"/>
  <c r="J54" i="1" s="1"/>
  <c r="J50" i="1"/>
  <c r="E50" i="1"/>
  <c r="O49" i="1"/>
  <c r="N49" i="1"/>
  <c r="M49" i="1"/>
  <c r="L49" i="1"/>
  <c r="K49" i="1"/>
  <c r="I49" i="1"/>
  <c r="H49" i="1"/>
  <c r="H41" i="1" s="1"/>
  <c r="G49" i="1"/>
  <c r="G41" i="1" s="1"/>
  <c r="E49" i="1"/>
  <c r="J33" i="1"/>
  <c r="P50" i="1" l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12" i="1"/>
  <c r="E13" i="1" l="1"/>
  <c r="F12" i="1"/>
  <c r="J43" i="1"/>
  <c r="J44" i="1"/>
  <c r="P44" i="1" s="1"/>
  <c r="J111" i="1" l="1"/>
  <c r="J110" i="1" s="1"/>
  <c r="F110" i="1"/>
  <c r="G110" i="1"/>
  <c r="H110" i="1"/>
  <c r="I110" i="1"/>
  <c r="K110" i="1"/>
  <c r="L110" i="1"/>
  <c r="M110" i="1"/>
  <c r="N110" i="1"/>
  <c r="O110" i="1"/>
  <c r="E111" i="1"/>
  <c r="P111" i="1" l="1"/>
  <c r="E110" i="1"/>
  <c r="P110" i="1" s="1"/>
  <c r="F208" i="1"/>
  <c r="G208" i="1"/>
  <c r="H208" i="1"/>
  <c r="I208" i="1"/>
  <c r="K208" i="1"/>
  <c r="L208" i="1"/>
  <c r="M208" i="1"/>
  <c r="N208" i="1"/>
  <c r="O208" i="1"/>
  <c r="F210" i="1"/>
  <c r="G210" i="1"/>
  <c r="H210" i="1"/>
  <c r="I210" i="1"/>
  <c r="K210" i="1"/>
  <c r="L210" i="1"/>
  <c r="M210" i="1"/>
  <c r="N210" i="1"/>
  <c r="O210" i="1"/>
  <c r="F187" i="1" l="1"/>
  <c r="F154" i="1" s="1"/>
  <c r="G187" i="1"/>
  <c r="G154" i="1" s="1"/>
  <c r="H187" i="1"/>
  <c r="H154" i="1" s="1"/>
  <c r="I187" i="1"/>
  <c r="I154" i="1" s="1"/>
  <c r="K187" i="1"/>
  <c r="K154" i="1" s="1"/>
  <c r="L187" i="1"/>
  <c r="L154" i="1" s="1"/>
  <c r="M187" i="1"/>
  <c r="M154" i="1" s="1"/>
  <c r="N187" i="1"/>
  <c r="N154" i="1" s="1"/>
  <c r="O187" i="1"/>
  <c r="O154" i="1" s="1"/>
  <c r="J171" i="1"/>
  <c r="E171" i="1"/>
  <c r="G143" i="1"/>
  <c r="G138" i="1" s="1"/>
  <c r="H143" i="1"/>
  <c r="H138" i="1" s="1"/>
  <c r="I143" i="1"/>
  <c r="I138" i="1" s="1"/>
  <c r="J143" i="1"/>
  <c r="K143" i="1"/>
  <c r="L143" i="1"/>
  <c r="M143" i="1"/>
  <c r="N143" i="1"/>
  <c r="O143" i="1"/>
  <c r="F138" i="1"/>
  <c r="E140" i="1"/>
  <c r="E144" i="1"/>
  <c r="P144" i="1" s="1"/>
  <c r="E147" i="1"/>
  <c r="P147" i="1" s="1"/>
  <c r="E148" i="1"/>
  <c r="P148" i="1" s="1"/>
  <c r="E149" i="1"/>
  <c r="P149" i="1" s="1"/>
  <c r="E139" i="1"/>
  <c r="P139" i="1" s="1"/>
  <c r="E115" i="1"/>
  <c r="P115" i="1" s="1"/>
  <c r="F114" i="1"/>
  <c r="G114" i="1"/>
  <c r="H114" i="1"/>
  <c r="I114" i="1"/>
  <c r="K114" i="1"/>
  <c r="L114" i="1"/>
  <c r="M114" i="1"/>
  <c r="N114" i="1"/>
  <c r="O114" i="1"/>
  <c r="P171" i="1" l="1"/>
  <c r="I132" i="1"/>
  <c r="I131" i="1" s="1"/>
  <c r="H132" i="1"/>
  <c r="H131" i="1" s="1"/>
  <c r="G132" i="1"/>
  <c r="G131" i="1" s="1"/>
  <c r="O113" i="1"/>
  <c r="O112" i="1" s="1"/>
  <c r="K113" i="1"/>
  <c r="K112" i="1" s="1"/>
  <c r="N113" i="1"/>
  <c r="N112" i="1" s="1"/>
  <c r="I113" i="1"/>
  <c r="I112" i="1" s="1"/>
  <c r="M113" i="1"/>
  <c r="M112" i="1" s="1"/>
  <c r="L113" i="1"/>
  <c r="L112" i="1" s="1"/>
  <c r="G113" i="1"/>
  <c r="G112" i="1" s="1"/>
  <c r="F132" i="1"/>
  <c r="F131" i="1" s="1"/>
  <c r="F113" i="1"/>
  <c r="F112" i="1" s="1"/>
  <c r="H113" i="1"/>
  <c r="H112" i="1" s="1"/>
  <c r="P133" i="1"/>
  <c r="E114" i="1"/>
  <c r="P143" i="1"/>
  <c r="E138" i="1" l="1"/>
  <c r="E113" i="1"/>
  <c r="E104" i="1"/>
  <c r="E105" i="1"/>
  <c r="E107" i="1"/>
  <c r="P107" i="1" s="1"/>
  <c r="E108" i="1"/>
  <c r="P108" i="1" s="1"/>
  <c r="J40" i="1"/>
  <c r="J39" i="1" s="1"/>
  <c r="J51" i="1"/>
  <c r="J58" i="1"/>
  <c r="J59" i="1"/>
  <c r="J60" i="1"/>
  <c r="J61" i="1"/>
  <c r="J62" i="1"/>
  <c r="J63" i="1"/>
  <c r="J64" i="1"/>
  <c r="J65" i="1"/>
  <c r="J66" i="1"/>
  <c r="J67" i="1"/>
  <c r="J68" i="1"/>
  <c r="E60" i="1"/>
  <c r="I54" i="1"/>
  <c r="I41" i="1" s="1"/>
  <c r="K54" i="1"/>
  <c r="K41" i="1" s="1"/>
  <c r="L54" i="1"/>
  <c r="L41" i="1" s="1"/>
  <c r="M54" i="1"/>
  <c r="M41" i="1" s="1"/>
  <c r="N54" i="1"/>
  <c r="N41" i="1" s="1"/>
  <c r="O54" i="1"/>
  <c r="O41" i="1" s="1"/>
  <c r="E55" i="1"/>
  <c r="P55" i="1" s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1" i="1" l="1"/>
  <c r="P31" i="1"/>
  <c r="P40" i="1"/>
  <c r="P60" i="1"/>
  <c r="L38" i="1"/>
  <c r="N38" i="1"/>
  <c r="O38" i="1"/>
  <c r="K38" i="1"/>
  <c r="I38" i="1"/>
  <c r="M38" i="1"/>
  <c r="E132" i="1"/>
  <c r="E54" i="1"/>
  <c r="P54" i="1" s="1"/>
  <c r="E112" i="1"/>
  <c r="E39" i="1"/>
  <c r="P39" i="1" s="1"/>
  <c r="E82" i="1"/>
  <c r="J82" i="1"/>
  <c r="J78" i="1"/>
  <c r="P82" i="1" l="1"/>
  <c r="E131" i="1"/>
  <c r="E66" i="1"/>
  <c r="P66" i="1" s="1"/>
  <c r="E65" i="1"/>
  <c r="P65" i="1" s="1"/>
  <c r="F64" i="1"/>
  <c r="E64" i="1" l="1"/>
  <c r="P64" i="1" s="1"/>
  <c r="G212" i="1"/>
  <c r="H212" i="1"/>
  <c r="I212" i="1"/>
  <c r="L212" i="1"/>
  <c r="M212" i="1"/>
  <c r="N212" i="1"/>
  <c r="E197" i="1"/>
  <c r="E59" i="1"/>
  <c r="P59" i="1" s="1"/>
  <c r="P197" i="1" l="1"/>
  <c r="E17" i="1"/>
  <c r="P17" i="1" s="1"/>
  <c r="J231" i="1" l="1"/>
  <c r="F212" i="1" l="1"/>
  <c r="F74" i="1" l="1"/>
  <c r="G74" i="1"/>
  <c r="H74" i="1"/>
  <c r="I74" i="1"/>
  <c r="K74" i="1"/>
  <c r="L74" i="1"/>
  <c r="M74" i="1"/>
  <c r="N74" i="1"/>
  <c r="O74" i="1"/>
  <c r="E76" i="1"/>
  <c r="P76" i="1" s="1"/>
  <c r="E68" i="1" l="1"/>
  <c r="P68" i="1" s="1"/>
  <c r="E172" i="1"/>
  <c r="J172" i="1"/>
  <c r="J173" i="1"/>
  <c r="J175" i="1"/>
  <c r="J176" i="1"/>
  <c r="J177" i="1"/>
  <c r="J179" i="1"/>
  <c r="J180" i="1"/>
  <c r="J181" i="1"/>
  <c r="E175" i="1"/>
  <c r="E176" i="1"/>
  <c r="E179" i="1"/>
  <c r="E180" i="1"/>
  <c r="E181" i="1"/>
  <c r="P173" i="1" l="1"/>
  <c r="P180" i="1"/>
  <c r="P175" i="1"/>
  <c r="P179" i="1"/>
  <c r="P177" i="1"/>
  <c r="P172" i="1"/>
  <c r="P181" i="1"/>
  <c r="P176" i="1"/>
  <c r="E84" i="1"/>
  <c r="P84" i="1" s="1"/>
  <c r="F124" i="1" l="1"/>
  <c r="G124" i="1"/>
  <c r="H124" i="1"/>
  <c r="I124" i="1"/>
  <c r="K124" i="1"/>
  <c r="L124" i="1"/>
  <c r="M124" i="1"/>
  <c r="N124" i="1"/>
  <c r="O124" i="1"/>
  <c r="E121" i="1" l="1"/>
  <c r="P121" i="1" s="1"/>
  <c r="E123" i="1"/>
  <c r="F122" i="1"/>
  <c r="G122" i="1"/>
  <c r="H122" i="1"/>
  <c r="I122" i="1"/>
  <c r="K122" i="1"/>
  <c r="L122" i="1"/>
  <c r="M122" i="1"/>
  <c r="N122" i="1"/>
  <c r="O122" i="1"/>
  <c r="F120" i="1"/>
  <c r="G120" i="1"/>
  <c r="H120" i="1"/>
  <c r="I120" i="1"/>
  <c r="J120" i="1"/>
  <c r="K120" i="1"/>
  <c r="L120" i="1"/>
  <c r="M120" i="1"/>
  <c r="N120" i="1"/>
  <c r="O120" i="1"/>
  <c r="E122" i="1" l="1"/>
  <c r="M119" i="1"/>
  <c r="K119" i="1"/>
  <c r="H119" i="1"/>
  <c r="L119" i="1"/>
  <c r="I119" i="1"/>
  <c r="O119" i="1"/>
  <c r="G119" i="1"/>
  <c r="N119" i="1"/>
  <c r="F119" i="1"/>
  <c r="E120" i="1"/>
  <c r="P120" i="1" s="1"/>
  <c r="E200" i="1"/>
  <c r="P200" i="1" s="1"/>
  <c r="E201" i="1"/>
  <c r="J57" i="1"/>
  <c r="E57" i="1"/>
  <c r="E41" i="1" s="1"/>
  <c r="E58" i="1"/>
  <c r="P58" i="1" s="1"/>
  <c r="P201" i="1" l="1"/>
  <c r="P57" i="1"/>
  <c r="J190" i="1"/>
  <c r="J191" i="1"/>
  <c r="J192" i="1"/>
  <c r="J193" i="1"/>
  <c r="J194" i="1"/>
  <c r="J195" i="1"/>
  <c r="E231" i="1" l="1"/>
  <c r="E232" i="1"/>
  <c r="E198" i="1"/>
  <c r="P198" i="1" s="1"/>
  <c r="E199" i="1"/>
  <c r="P199" i="1" s="1"/>
  <c r="J52" i="1"/>
  <c r="J53" i="1"/>
  <c r="E52" i="1"/>
  <c r="E53" i="1"/>
  <c r="E61" i="1"/>
  <c r="P61" i="1" s="1"/>
  <c r="E62" i="1"/>
  <c r="P62" i="1" s="1"/>
  <c r="E63" i="1"/>
  <c r="P63" i="1" s="1"/>
  <c r="E67" i="1"/>
  <c r="P67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79" i="1"/>
  <c r="J80" i="1"/>
  <c r="E79" i="1"/>
  <c r="E80" i="1"/>
  <c r="E43" i="1"/>
  <c r="P43" i="1" s="1"/>
  <c r="E92" i="1"/>
  <c r="P92" i="1" s="1"/>
  <c r="F73" i="1"/>
  <c r="G77" i="1"/>
  <c r="H77" i="1"/>
  <c r="I77" i="1"/>
  <c r="K77" i="1"/>
  <c r="L77" i="1"/>
  <c r="M77" i="1"/>
  <c r="N77" i="1"/>
  <c r="O77" i="1"/>
  <c r="J81" i="1"/>
  <c r="E78" i="1"/>
  <c r="P78" i="1" s="1"/>
  <c r="E81" i="1"/>
  <c r="P79" i="1" l="1"/>
  <c r="P81" i="1"/>
  <c r="P80" i="1"/>
  <c r="F72" i="1"/>
  <c r="E194" i="1" l="1"/>
  <c r="P194" i="1" s="1"/>
  <c r="J75" i="1"/>
  <c r="J74" i="1" s="1"/>
  <c r="J83" i="1"/>
  <c r="E83" i="1"/>
  <c r="P83" i="1" l="1"/>
  <c r="G86" i="1"/>
  <c r="H86" i="1"/>
  <c r="I86" i="1"/>
  <c r="J22" i="1"/>
  <c r="E22" i="1"/>
  <c r="P22" i="1" l="1"/>
  <c r="M86" i="1"/>
  <c r="M73" i="1" s="1"/>
  <c r="M72" i="1" s="1"/>
  <c r="N86" i="1"/>
  <c r="N73" i="1" s="1"/>
  <c r="N72" i="1" s="1"/>
  <c r="L86" i="1"/>
  <c r="L73" i="1" s="1"/>
  <c r="L72" i="1" s="1"/>
  <c r="O86" i="1"/>
  <c r="O73" i="1" s="1"/>
  <c r="O72" i="1" s="1"/>
  <c r="K86" i="1"/>
  <c r="K73" i="1" s="1"/>
  <c r="K72" i="1" s="1"/>
  <c r="G14" i="1"/>
  <c r="L14" i="1"/>
  <c r="O14" i="1"/>
  <c r="M14" i="1"/>
  <c r="K14" i="1"/>
  <c r="I14" i="1"/>
  <c r="H14" i="1"/>
  <c r="N14" i="1"/>
  <c r="G73" i="1" l="1"/>
  <c r="G72" i="1" s="1"/>
  <c r="I73" i="1"/>
  <c r="I72" i="1" s="1"/>
  <c r="H73" i="1"/>
  <c r="H72" i="1" s="1"/>
  <c r="E125" i="1" l="1"/>
  <c r="E128" i="1"/>
  <c r="E193" i="1" l="1"/>
  <c r="P193" i="1" s="1"/>
  <c r="J29" i="1"/>
  <c r="E29" i="1"/>
  <c r="J21" i="1"/>
  <c r="E21" i="1"/>
  <c r="P21" i="1" l="1"/>
  <c r="P29" i="1"/>
  <c r="E182" i="1"/>
  <c r="E188" i="1"/>
  <c r="E189" i="1"/>
  <c r="E190" i="1"/>
  <c r="P190" i="1" s="1"/>
  <c r="E170" i="1" l="1"/>
  <c r="J211" i="1"/>
  <c r="P211" i="1" s="1"/>
  <c r="J210" i="1" l="1"/>
  <c r="P210" i="1" s="1"/>
  <c r="J168" i="1"/>
  <c r="J167" i="1" s="1"/>
  <c r="P167" i="1" s="1"/>
  <c r="E168" i="1"/>
  <c r="F207" i="1"/>
  <c r="P168" i="1" l="1"/>
  <c r="F206" i="1"/>
  <c r="G207" i="1"/>
  <c r="H207" i="1"/>
  <c r="I207" i="1"/>
  <c r="K207" i="1"/>
  <c r="L207" i="1"/>
  <c r="M207" i="1"/>
  <c r="N207" i="1"/>
  <c r="O207" i="1"/>
  <c r="P231" i="1" l="1"/>
  <c r="M206" i="1"/>
  <c r="H206" i="1"/>
  <c r="G206" i="1"/>
  <c r="L206" i="1"/>
  <c r="O206" i="1"/>
  <c r="K206" i="1"/>
  <c r="N206" i="1"/>
  <c r="I206" i="1"/>
  <c r="P212" i="1" l="1"/>
  <c r="E191" i="1"/>
  <c r="P191" i="1" s="1"/>
  <c r="J232" i="1" l="1"/>
  <c r="P232" i="1" l="1"/>
  <c r="E90" i="1"/>
  <c r="P90" i="1" s="1"/>
  <c r="J209" i="1" l="1"/>
  <c r="E209" i="1"/>
  <c r="F153" i="1"/>
  <c r="G153" i="1"/>
  <c r="H153" i="1"/>
  <c r="I153" i="1"/>
  <c r="K153" i="1"/>
  <c r="L153" i="1"/>
  <c r="M153" i="1"/>
  <c r="N153" i="1"/>
  <c r="O153" i="1"/>
  <c r="J159" i="1"/>
  <c r="J162" i="1"/>
  <c r="J163" i="1"/>
  <c r="J169" i="1"/>
  <c r="J182" i="1"/>
  <c r="J188" i="1"/>
  <c r="P188" i="1" s="1"/>
  <c r="J189" i="1"/>
  <c r="P189" i="1" s="1"/>
  <c r="J158" i="1"/>
  <c r="E159" i="1"/>
  <c r="E162" i="1"/>
  <c r="E163" i="1"/>
  <c r="E169" i="1"/>
  <c r="E192" i="1"/>
  <c r="P192" i="1" s="1"/>
  <c r="P195" i="1"/>
  <c r="E203" i="1"/>
  <c r="E204" i="1"/>
  <c r="E158" i="1"/>
  <c r="J125" i="1"/>
  <c r="P125" i="1" s="1"/>
  <c r="J126" i="1"/>
  <c r="J127" i="1"/>
  <c r="J128" i="1"/>
  <c r="P128" i="1" s="1"/>
  <c r="J129" i="1"/>
  <c r="J130" i="1"/>
  <c r="J123" i="1"/>
  <c r="P123" i="1" s="1"/>
  <c r="E126" i="1"/>
  <c r="E127" i="1"/>
  <c r="E129" i="1"/>
  <c r="E130" i="1"/>
  <c r="F118" i="1"/>
  <c r="G118" i="1"/>
  <c r="H118" i="1"/>
  <c r="I118" i="1"/>
  <c r="K118" i="1"/>
  <c r="L118" i="1"/>
  <c r="M118" i="1"/>
  <c r="N118" i="1"/>
  <c r="O118" i="1"/>
  <c r="F37" i="1"/>
  <c r="G37" i="1"/>
  <c r="H37" i="1"/>
  <c r="I37" i="1"/>
  <c r="J85" i="1"/>
  <c r="J77" i="1" s="1"/>
  <c r="J87" i="1"/>
  <c r="J88" i="1"/>
  <c r="J89" i="1"/>
  <c r="P94" i="1"/>
  <c r="J104" i="1"/>
  <c r="P104" i="1" s="1"/>
  <c r="J105" i="1"/>
  <c r="P105" i="1" s="1"/>
  <c r="J109" i="1"/>
  <c r="E85" i="1"/>
  <c r="P85" i="1" s="1"/>
  <c r="E87" i="1"/>
  <c r="E88" i="1"/>
  <c r="E89" i="1"/>
  <c r="E91" i="1"/>
  <c r="P91" i="1" s="1"/>
  <c r="P95" i="1"/>
  <c r="P96" i="1"/>
  <c r="E109" i="1"/>
  <c r="E75" i="1"/>
  <c r="P75" i="1" s="1"/>
  <c r="E103" i="1"/>
  <c r="K37" i="1"/>
  <c r="L37" i="1"/>
  <c r="N37" i="1"/>
  <c r="O37" i="1"/>
  <c r="J70" i="1"/>
  <c r="J69" i="1" s="1"/>
  <c r="J42" i="1"/>
  <c r="P42" i="1" s="1"/>
  <c r="E70" i="1"/>
  <c r="G12" i="1"/>
  <c r="H12" i="1"/>
  <c r="I12" i="1"/>
  <c r="K12" i="1"/>
  <c r="L12" i="1"/>
  <c r="M12" i="1"/>
  <c r="N12" i="1"/>
  <c r="O12" i="1"/>
  <c r="J16" i="1"/>
  <c r="P16" i="1" s="1"/>
  <c r="J27" i="1"/>
  <c r="J26" i="1" s="1"/>
  <c r="J15" i="1"/>
  <c r="E27" i="1"/>
  <c r="E15" i="1"/>
  <c r="E14" i="1" s="1"/>
  <c r="P163" i="1" l="1"/>
  <c r="P162" i="1"/>
  <c r="P182" i="1"/>
  <c r="E86" i="1"/>
  <c r="P100" i="1"/>
  <c r="P109" i="1"/>
  <c r="P130" i="1"/>
  <c r="P101" i="1"/>
  <c r="P87" i="1"/>
  <c r="P126" i="1"/>
  <c r="P158" i="1"/>
  <c r="P129" i="1"/>
  <c r="P203" i="1"/>
  <c r="P159" i="1"/>
  <c r="P204" i="1"/>
  <c r="P169" i="1"/>
  <c r="P70" i="1"/>
  <c r="E26" i="1"/>
  <c r="P26" i="1" s="1"/>
  <c r="P27" i="1"/>
  <c r="P99" i="1"/>
  <c r="P102" i="1"/>
  <c r="P98" i="1"/>
  <c r="P89" i="1"/>
  <c r="P209" i="1"/>
  <c r="P88" i="1"/>
  <c r="P127" i="1"/>
  <c r="E69" i="1"/>
  <c r="J41" i="1"/>
  <c r="P41" i="1" s="1"/>
  <c r="E74" i="1"/>
  <c r="E157" i="1"/>
  <c r="E77" i="1"/>
  <c r="P77" i="1" s="1"/>
  <c r="J122" i="1"/>
  <c r="P122" i="1" s="1"/>
  <c r="E202" i="1"/>
  <c r="P202" i="1" s="1"/>
  <c r="J187" i="1"/>
  <c r="F233" i="1"/>
  <c r="E187" i="1"/>
  <c r="J157" i="1"/>
  <c r="J13" i="1"/>
  <c r="J12" i="1" s="1"/>
  <c r="O235" i="1"/>
  <c r="J207" i="1"/>
  <c r="J208" i="1"/>
  <c r="I233" i="1"/>
  <c r="E208" i="1"/>
  <c r="G233" i="1"/>
  <c r="H233" i="1"/>
  <c r="E124" i="1"/>
  <c r="E237" i="1"/>
  <c r="J124" i="1"/>
  <c r="J14" i="1"/>
  <c r="J103" i="1"/>
  <c r="P103" i="1" s="1"/>
  <c r="P15" i="1"/>
  <c r="P97" i="1"/>
  <c r="E154" i="1" l="1"/>
  <c r="P69" i="1"/>
  <c r="E38" i="1"/>
  <c r="P186" i="1"/>
  <c r="P74" i="1"/>
  <c r="E73" i="1"/>
  <c r="P208" i="1"/>
  <c r="E207" i="1"/>
  <c r="P207" i="1" s="1"/>
  <c r="P124" i="1"/>
  <c r="P157" i="1"/>
  <c r="P187" i="1"/>
  <c r="J206" i="1"/>
  <c r="J38" i="1"/>
  <c r="J37" i="1" s="1"/>
  <c r="J119" i="1"/>
  <c r="J118" i="1" s="1"/>
  <c r="P185" i="1"/>
  <c r="E119" i="1"/>
  <c r="P13" i="1"/>
  <c r="P12" i="1" s="1"/>
  <c r="J114" i="1"/>
  <c r="P114" i="1" s="1"/>
  <c r="J86" i="1"/>
  <c r="J73" i="1" s="1"/>
  <c r="J72" i="1" s="1"/>
  <c r="P14" i="1"/>
  <c r="E206" i="1" l="1"/>
  <c r="P206" i="1" s="1"/>
  <c r="E236" i="1"/>
  <c r="P119" i="1"/>
  <c r="E37" i="1"/>
  <c r="P37" i="1" s="1"/>
  <c r="P38" i="1"/>
  <c r="P73" i="1"/>
  <c r="P86" i="1"/>
  <c r="E118" i="1"/>
  <c r="P118" i="1" s="1"/>
  <c r="J184" i="1"/>
  <c r="E72" i="1"/>
  <c r="P72" i="1" s="1"/>
  <c r="E153" i="1"/>
  <c r="J113" i="1"/>
  <c r="P113" i="1" s="1"/>
  <c r="E233" i="1" l="1"/>
  <c r="F236" i="1" s="1"/>
  <c r="P184" i="1"/>
  <c r="J170" i="1"/>
  <c r="J112" i="1"/>
  <c r="P112" i="1" s="1"/>
  <c r="J154" i="1" l="1"/>
  <c r="P154" i="1" s="1"/>
  <c r="P170" i="1"/>
  <c r="J153" i="1" l="1"/>
  <c r="N138" i="1"/>
  <c r="N132" i="1" s="1"/>
  <c r="N131" i="1" s="1"/>
  <c r="N233" i="1" s="1"/>
  <c r="M138" i="1"/>
  <c r="M132" i="1" s="1"/>
  <c r="M131" i="1" s="1"/>
  <c r="M233" i="1" s="1"/>
  <c r="O138" i="1"/>
  <c r="O132" i="1" s="1"/>
  <c r="O131" i="1" s="1"/>
  <c r="O233" i="1" s="1"/>
  <c r="L138" i="1"/>
  <c r="L132" i="1" s="1"/>
  <c r="L131" i="1" s="1"/>
  <c r="L233" i="1" s="1"/>
  <c r="K138" i="1"/>
  <c r="K132" i="1" s="1"/>
  <c r="K131" i="1" s="1"/>
  <c r="K233" i="1" s="1"/>
  <c r="Q233" i="1" s="1"/>
  <c r="J140" i="1"/>
  <c r="J138" i="1" s="1"/>
  <c r="J132" i="1" s="1"/>
  <c r="J131" i="1" l="1"/>
  <c r="P132" i="1"/>
  <c r="P153" i="1"/>
  <c r="P235" i="1" s="1"/>
  <c r="P236" i="1" s="1"/>
  <c r="P140" i="1"/>
  <c r="P138" i="1"/>
  <c r="J233" i="1" l="1"/>
  <c r="P131" i="1" l="1"/>
  <c r="P233" i="1" s="1"/>
</calcChain>
</file>

<file path=xl/sharedStrings.xml><?xml version="1.0" encoding="utf-8"?>
<sst xmlns="http://schemas.openxmlformats.org/spreadsheetml/2006/main" count="571" uniqueCount="385">
  <si>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</si>
  <si>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</si>
  <si>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</si>
  <si>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</si>
  <si>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</si>
  <si>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</si>
  <si>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</si>
  <si>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</si>
  <si>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</si>
  <si>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</si>
  <si>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</si>
  <si>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</si>
  <si>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</si>
  <si>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</si>
  <si>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</si>
  <si>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</si>
  <si>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</si>
  <si>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</si>
  <si>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</si>
  <si>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</si>
  <si>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</si>
  <si>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</si>
  <si>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</si>
  <si>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</si>
  <si>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</si>
  <si>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</si>
  <si>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</si>
  <si>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</si>
  <si>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</si>
  <si>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</si>
  <si>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</si>
  <si>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</si>
  <si>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</si>
  <si>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</si>
  <si>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</si>
  <si>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</si>
  <si>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</si>
  <si>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</si>
  <si>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</si>
  <si>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</si>
  <si>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</si>
  <si>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</si>
  <si>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</si>
  <si>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</si>
  <si>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</si>
  <si>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</si>
  <si>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</si>
  <si>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</si>
  <si>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</si>
  <si>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</si>
  <si>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</si>
  <si>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</si>
  <si>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</si>
  <si>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</si>
  <si>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</si>
  <si>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</si>
  <si>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</si>
  <si>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</si>
  <si>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</si>
  <si>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</si>
  <si>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</si>
  <si>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</si>
  <si>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</si>
  <si>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</si>
  <si>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</si>
  <si>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</si>
  <si>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</si>
  <si>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</si>
  <si>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</si>
  <si>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</si>
  <si>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</si>
  <si>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</si>
  <si>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</si>
  <si>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</si>
  <si>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</si>
  <si>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</si>
  <si>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</si>
  <si>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</si>
  <si>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</si>
  <si>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</si>
  <si>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</si>
  <si>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</si>
  <si>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</si>
  <si>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</si>
  <si>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</si>
  <si>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</si>
  <si>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</si>
  <si>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</si>
  <si>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</si>
  <si>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</si>
  <si>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</si>
  <si>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</si>
  <si>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</si>
  <si>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</si>
  <si>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</si>
  <si>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</si>
  <si>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</si>
  <si>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</si>
  <si>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</si>
  <si>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</si>
  <si>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</si>
  <si>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</si>
  <si>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</si>
  <si>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</si>
  <si>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</si>
  <si>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</si>
  <si>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</si>
  <si>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</si>
  <si>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</si>
  <si>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</si>
  <si>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</si>
  <si>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</si>
  <si>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</si>
  <si>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</si>
  <si>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</si>
  <si>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</si>
  <si>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</si>
  <si>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</si>
  <si>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</si>
  <si>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</si>
  <si>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</si>
  <si>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</si>
  <si>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</si>
  <si>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</si>
  <si>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</si>
  <si>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</si>
  <si>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</si>
  <si>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</si>
  <si>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</si>
  <si>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</si>
  <si>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</si>
  <si>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</si>
  <si>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</si>
  <si>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</si>
  <si>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</si>
  <si>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</si>
  <si>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</si>
  <si>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</si>
  <si>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</si>
  <si>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</si>
  <si>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</si>
  <si>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</si>
  <si>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</si>
  <si>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</si>
  <si>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</si>
  <si>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</si>
  <si>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</si>
  <si>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</si>
  <si>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</si>
  <si>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</si>
  <si>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</si>
  <si>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</si>
  <si>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</si>
  <si>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</si>
  <si>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</si>
  <si>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</si>
  <si>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</si>
  <si>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</si>
  <si>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</si>
  <si>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</si>
  <si>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</si>
  <si>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</si>
  <si>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</si>
  <si>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</si>
  <si>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</si>
  <si>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</si>
  <si>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</si>
  <si>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</si>
  <si>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</si>
  <si>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</si>
  <si>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</si>
  <si>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</si>
  <si>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</si>
  <si>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</si>
  <si>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</si>
  <si>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</si>
  <si>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</si>
  <si>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</si>
  <si>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</si>
  <si>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</si>
  <si>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</si>
  <si>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</si>
  <si>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</si>
  <si>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</si>
  <si>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</si>
  <si>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</si>
  <si>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</si>
  <si>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</si>
  <si>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</si>
  <si>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</si>
  <si>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</si>
  <si>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</si>
  <si>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</si>
  <si>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</si>
  <si>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</si>
  <si>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</si>
  <si>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</si>
  <si>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</si>
  <si>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</si>
  <si>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</si>
  <si>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</si>
  <si>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</si>
  <si>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</si>
  <si>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</si>
  <si>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</si>
  <si>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</si>
  <si>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</si>
  <si>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</si>
  <si>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</si>
  <si>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</si>
  <si>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</si>
  <si>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</si>
  <si>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</si>
  <si>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</si>
  <si>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</si>
  <si>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</si>
  <si>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</si>
  <si>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</si>
  <si>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</si>
  <si>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</si>
  <si>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</si>
  <si>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</si>
  <si>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</si>
  <si>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</si>
  <si>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</si>
  <si>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</si>
  <si>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</si>
  <si>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</si>
  <si>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</si>
  <si>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</si>
  <si>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</si>
  <si>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</si>
  <si>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</si>
  <si>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</si>
  <si>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</si>
  <si>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</si>
  <si>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</si>
  <si>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</si>
  <si>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</si>
  <si>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</si>
  <si>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</si>
  <si>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</si>
  <si>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</si>
  <si>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</si>
  <si>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</si>
  <si>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</si>
  <si>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</si>
  <si>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</si>
  <si>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</si>
  <si>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</si>
  <si>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</si>
  <si>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</si>
  <si>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</si>
  <si>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</si>
  <si>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</si>
  <si>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</si>
  <si>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</si>
  <si>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</si>
  <si>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</si>
  <si>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</si>
  <si>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</si>
  <si>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</si>
  <si>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</si>
  <si>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</si>
  <si>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</si>
  <si>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</si>
  <si>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</si>
  <si>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</si>
  <si>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</si>
  <si>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</si>
  <si>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</si>
  <si>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</si>
  <si>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</si>
  <si>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</si>
  <si>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</si>
  <si>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</si>
  <si>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</si>
  <si>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</si>
  <si>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</si>
  <si>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</si>
  <si>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</si>
  <si>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</si>
  <si>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</si>
  <si>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</si>
  <si>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</si>
  <si>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</si>
  <si>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</si>
  <si>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</si>
  <si>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</si>
  <si>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</si>
  <si>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</si>
  <si>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</si>
  <si>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</si>
  <si>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</si>
  <si>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</si>
  <si>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</si>
  <si>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</si>
  <si>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</si>
  <si>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</si>
  <si>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</si>
  <si>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</si>
  <si>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</si>
  <si>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</si>
  <si>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</si>
  <si>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</si>
  <si>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</si>
  <si>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</si>
  <si>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</si>
  <si>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</si>
  <si>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</si>
  <si>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</si>
  <si>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</si>
  <si>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</si>
  <si>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</si>
  <si>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</si>
  <si>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</si>
  <si>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</si>
  <si>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</si>
  <si>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</si>
  <si>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</si>
  <si>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</si>
  <si>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</si>
  <si>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</si>
  <si>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</si>
  <si>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</si>
  <si>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</si>
  <si>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</si>
  <si>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</si>
  <si>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</si>
  <si>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</si>
  <si>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</si>
  <si>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</si>
  <si>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</si>
  <si>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</si>
  <si>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</si>
  <si>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</si>
  <si>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</si>
  <si>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</si>
  <si>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</si>
  <si>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</si>
  <si>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</si>
  <si>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</si>
  <si>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</si>
  <si>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</si>
  <si>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</si>
  <si>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</si>
  <si>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</si>
  <si>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</si>
  <si>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</si>
  <si>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</si>
  <si>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</si>
  <si>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</si>
  <si>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</si>
  <si>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</si>
  <si>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</si>
  <si>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</si>
  <si>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</si>
  <si>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</si>
  <si>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</si>
  <si>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</si>
  <si>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</si>
  <si>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</si>
  <si>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</si>
  <si>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</si>
  <si>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</si>
  <si>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</si>
  <si>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</si>
  <si>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</si>
  <si>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</si>
  <si>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</si>
  <si>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Додаток №3</t>
  </si>
  <si>
    <t>0611142</t>
  </si>
  <si>
    <t>Організація благоустрою населених пунктів, в т.ч.: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</si>
  <si>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</si>
  <si>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</si>
  <si>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</si>
  <si>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</si>
  <si>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</si>
  <si>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</si>
  <si>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</si>
  <si>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</si>
  <si>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</si>
  <si>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</si>
  <si>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</si>
  <si>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від 07  листопада 2022 року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</si>
</sst>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1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0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8" t="s">
        <v>370</v>
      </c>
      <c r="N1" s="158"/>
      <c r="O1" s="158"/>
      <c r="P1" s="158"/>
    </row>
    <row r="2" spans="1:17" x14ac:dyDescent="0.25">
      <c r="L2" s="84"/>
      <c r="M2" s="157" t="s">
        <v>334</v>
      </c>
      <c r="N2" s="157"/>
      <c r="O2" s="157"/>
      <c r="P2" s="157"/>
    </row>
    <row r="3" spans="1:17" ht="27.75" customHeight="1" x14ac:dyDescent="0.25">
      <c r="L3" s="57"/>
      <c r="M3" s="168" t="s">
        <v>343</v>
      </c>
      <c r="N3" s="168"/>
      <c r="O3" s="168"/>
      <c r="P3" s="168"/>
    </row>
    <row r="4" spans="1:17" x14ac:dyDescent="0.25">
      <c r="L4" s="57"/>
      <c r="M4" s="157" t="s">
        <v>384</v>
      </c>
      <c r="N4" s="157"/>
      <c r="O4" s="157"/>
      <c r="P4" s="157"/>
    </row>
    <row r="5" spans="1:17" s="4" customFormat="1" ht="33.75" customHeight="1" x14ac:dyDescent="0.4">
      <c r="A5" s="161" t="s">
        <v>155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7" s="4" customFormat="1" ht="57.75" customHeight="1" x14ac:dyDescent="0.4">
      <c r="A6" s="163" t="s">
        <v>314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65" t="s">
        <v>197</v>
      </c>
      <c r="B8" s="165" t="s">
        <v>198</v>
      </c>
      <c r="C8" s="165" t="s">
        <v>1</v>
      </c>
      <c r="D8" s="169" t="s">
        <v>199</v>
      </c>
      <c r="E8" s="160" t="s">
        <v>2</v>
      </c>
      <c r="F8" s="160"/>
      <c r="G8" s="160"/>
      <c r="H8" s="160"/>
      <c r="I8" s="160"/>
      <c r="J8" s="160" t="s">
        <v>6</v>
      </c>
      <c r="K8" s="160"/>
      <c r="L8" s="160"/>
      <c r="M8" s="160"/>
      <c r="N8" s="160"/>
      <c r="O8" s="160"/>
      <c r="P8" s="160" t="s">
        <v>200</v>
      </c>
      <c r="Q8" s="5"/>
    </row>
    <row r="9" spans="1:17" s="4" customFormat="1" ht="18.75" customHeight="1" x14ac:dyDescent="0.3">
      <c r="A9" s="166"/>
      <c r="B9" s="166"/>
      <c r="C9" s="166"/>
      <c r="D9" s="170"/>
      <c r="E9" s="160" t="s">
        <v>135</v>
      </c>
      <c r="F9" s="159" t="s">
        <v>3</v>
      </c>
      <c r="G9" s="159" t="s">
        <v>4</v>
      </c>
      <c r="H9" s="159"/>
      <c r="I9" s="159" t="s">
        <v>201</v>
      </c>
      <c r="J9" s="160" t="s">
        <v>135</v>
      </c>
      <c r="K9" s="159" t="s">
        <v>7</v>
      </c>
      <c r="L9" s="159" t="s">
        <v>3</v>
      </c>
      <c r="M9" s="159" t="s">
        <v>4</v>
      </c>
      <c r="N9" s="159"/>
      <c r="O9" s="159" t="s">
        <v>201</v>
      </c>
      <c r="P9" s="160"/>
      <c r="Q9" s="5"/>
    </row>
    <row r="10" spans="1:17" s="4" customFormat="1" ht="109.5" customHeight="1" x14ac:dyDescent="0.3">
      <c r="A10" s="167"/>
      <c r="B10" s="167"/>
      <c r="C10" s="167"/>
      <c r="D10" s="171"/>
      <c r="E10" s="160"/>
      <c r="F10" s="159"/>
      <c r="G10" s="47" t="s">
        <v>202</v>
      </c>
      <c r="H10" s="47" t="s">
        <v>5</v>
      </c>
      <c r="I10" s="159"/>
      <c r="J10" s="160"/>
      <c r="K10" s="159"/>
      <c r="L10" s="159"/>
      <c r="M10" s="47" t="s">
        <v>202</v>
      </c>
      <c r="N10" s="47" t="s">
        <v>5</v>
      </c>
      <c r="O10" s="159"/>
      <c r="P10" s="160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9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9">
        <f>F12</f>
        <v>274081</v>
      </c>
      <c r="F12" s="49">
        <f>F13</f>
        <v>274081</v>
      </c>
      <c r="G12" s="49">
        <f t="shared" ref="G12:O12" si="0">G13</f>
        <v>-341082</v>
      </c>
      <c r="H12" s="49">
        <f t="shared" si="0"/>
        <v>315813</v>
      </c>
      <c r="I12" s="49">
        <f t="shared" si="0"/>
        <v>0</v>
      </c>
      <c r="J12" s="49">
        <f t="shared" si="0"/>
        <v>-2132827</v>
      </c>
      <c r="K12" s="49">
        <f t="shared" si="0"/>
        <v>-2132827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-2132827</v>
      </c>
      <c r="P12" s="49">
        <f>P13</f>
        <v>-1858746</v>
      </c>
    </row>
    <row r="13" spans="1:17" s="4" customFormat="1" ht="31.5" x14ac:dyDescent="0.3">
      <c r="A13" s="13" t="s">
        <v>9</v>
      </c>
      <c r="B13" s="14"/>
      <c r="C13" s="15"/>
      <c r="D13" s="130" t="s">
        <v>10</v>
      </c>
      <c r="E13" s="49">
        <f>F13</f>
        <v>274081</v>
      </c>
      <c r="F13" s="49">
        <f>F15+F16+F26+F30+F24</f>
        <v>274081</v>
      </c>
      <c r="G13" s="49">
        <f t="shared" ref="G13:O13" si="1">G15+G16+G26+G30+G24</f>
        <v>-341082</v>
      </c>
      <c r="H13" s="49">
        <f t="shared" si="1"/>
        <v>315813</v>
      </c>
      <c r="I13" s="49">
        <f t="shared" si="1"/>
        <v>0</v>
      </c>
      <c r="J13" s="49">
        <f t="shared" si="1"/>
        <v>-2132827</v>
      </c>
      <c r="K13" s="49">
        <f t="shared" si="1"/>
        <v>-2132827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-2132827</v>
      </c>
      <c r="P13" s="49">
        <f>P15+P16+P26+P30+P24</f>
        <v>-1858746</v>
      </c>
    </row>
    <row r="14" spans="1:17" s="4" customFormat="1" ht="35.25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9">
        <f>E15+E16</f>
        <v>822683</v>
      </c>
      <c r="F14" s="49">
        <f>F15+F16</f>
        <v>822683</v>
      </c>
      <c r="G14" s="49">
        <f t="shared" ref="G14:P14" si="2">G15+G16</f>
        <v>0</v>
      </c>
      <c r="H14" s="49">
        <f t="shared" si="2"/>
        <v>315813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822683</v>
      </c>
    </row>
    <row r="15" spans="1:17" s="4" customFormat="1" ht="187.5" x14ac:dyDescent="0.3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1346264</v>
      </c>
      <c r="F15" s="24">
        <v>1346264</v>
      </c>
      <c r="G15" s="24"/>
      <c r="H15" s="24">
        <f>110957+25776+179080</f>
        <v>315813</v>
      </c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1346264</v>
      </c>
      <c r="Q15" s="5"/>
    </row>
    <row r="16" spans="1:17" s="4" customFormat="1" ht="40.5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-523581</v>
      </c>
      <c r="F16" s="24">
        <f>SUM(F17:F23)</f>
        <v>-523581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9">
        <f t="shared" ref="P16:P85" si="4">E16+J16</f>
        <v>-523581</v>
      </c>
      <c r="Q16" s="5"/>
    </row>
    <row r="17" spans="1:17" s="4" customFormat="1" ht="91.5" hidden="1" customHeight="1" x14ac:dyDescent="0.3">
      <c r="A17" s="22"/>
      <c r="B17" s="22"/>
      <c r="C17" s="22"/>
      <c r="D17" s="83" t="s">
        <v>258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259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customHeight="1" x14ac:dyDescent="0.3">
      <c r="A19" s="17"/>
      <c r="B19" s="17"/>
      <c r="C19" s="18"/>
      <c r="D19" s="20" t="s">
        <v>180</v>
      </c>
      <c r="E19" s="24">
        <f t="shared" si="5"/>
        <v>-20000</v>
      </c>
      <c r="F19" s="23">
        <v>-20000</v>
      </c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-20000</v>
      </c>
      <c r="Q19" s="5"/>
    </row>
    <row r="20" spans="1:17" s="4" customFormat="1" ht="78.75" customHeight="1" x14ac:dyDescent="0.3">
      <c r="A20" s="17"/>
      <c r="B20" s="17"/>
      <c r="C20" s="18"/>
      <c r="D20" s="58" t="s">
        <v>223</v>
      </c>
      <c r="E20" s="24">
        <f t="shared" si="5"/>
        <v>-71000</v>
      </c>
      <c r="F20" s="23">
        <v>-71000</v>
      </c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-71000</v>
      </c>
      <c r="Q20" s="5"/>
    </row>
    <row r="21" spans="1:17" s="4" customFormat="1" ht="63.75" customHeight="1" x14ac:dyDescent="0.3">
      <c r="A21" s="17"/>
      <c r="B21" s="17"/>
      <c r="C21" s="18"/>
      <c r="D21" s="21" t="s">
        <v>257</v>
      </c>
      <c r="E21" s="23">
        <f t="shared" si="5"/>
        <v>-110000</v>
      </c>
      <c r="F21" s="23">
        <v>-110000</v>
      </c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-110000</v>
      </c>
      <c r="Q21" s="5"/>
    </row>
    <row r="22" spans="1:17" s="4" customFormat="1" ht="60.75" customHeight="1" x14ac:dyDescent="0.3">
      <c r="A22" s="17"/>
      <c r="B22" s="17"/>
      <c r="C22" s="18"/>
      <c r="D22" s="21" t="s">
        <v>375</v>
      </c>
      <c r="E22" s="23">
        <f t="shared" si="5"/>
        <v>-350000</v>
      </c>
      <c r="F22" s="23">
        <v>-350000</v>
      </c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-350000</v>
      </c>
      <c r="Q22" s="5"/>
    </row>
    <row r="23" spans="1:17" s="4" customFormat="1" ht="60.75" customHeight="1" x14ac:dyDescent="0.3">
      <c r="A23" s="17"/>
      <c r="B23" s="17"/>
      <c r="C23" s="18"/>
      <c r="D23" s="21" t="s">
        <v>376</v>
      </c>
      <c r="E23" s="23">
        <f t="shared" si="5"/>
        <v>27419</v>
      </c>
      <c r="F23" s="23">
        <v>27419</v>
      </c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9">
        <f t="shared" si="4"/>
        <v>27419</v>
      </c>
      <c r="Q23" s="5"/>
    </row>
    <row r="24" spans="1:17" s="4" customFormat="1" ht="57" customHeight="1" x14ac:dyDescent="0.3">
      <c r="A24" s="17"/>
      <c r="B24" s="13">
        <v>3000</v>
      </c>
      <c r="C24" s="54"/>
      <c r="D24" s="16" t="s">
        <v>217</v>
      </c>
      <c r="E24" s="49">
        <f>E25</f>
        <v>-416120</v>
      </c>
      <c r="F24" s="49">
        <f t="shared" ref="F24:O24" si="6">F25</f>
        <v>-416120</v>
      </c>
      <c r="G24" s="49">
        <f t="shared" si="6"/>
        <v>-341082</v>
      </c>
      <c r="H24" s="49">
        <f t="shared" si="6"/>
        <v>0</v>
      </c>
      <c r="I24" s="49">
        <f t="shared" si="6"/>
        <v>0</v>
      </c>
      <c r="J24" s="49">
        <f t="shared" si="6"/>
        <v>0</v>
      </c>
      <c r="K24" s="49">
        <f t="shared" si="6"/>
        <v>0</v>
      </c>
      <c r="L24" s="49">
        <f t="shared" si="6"/>
        <v>0</v>
      </c>
      <c r="M24" s="49">
        <f t="shared" si="6"/>
        <v>0</v>
      </c>
      <c r="N24" s="49">
        <f t="shared" si="6"/>
        <v>0</v>
      </c>
      <c r="O24" s="49">
        <f t="shared" si="6"/>
        <v>0</v>
      </c>
      <c r="P24" s="49">
        <f t="shared" si="4"/>
        <v>-416120</v>
      </c>
      <c r="Q24" s="5"/>
    </row>
    <row r="25" spans="1:17" s="4" customFormat="1" ht="57" customHeight="1" x14ac:dyDescent="0.3">
      <c r="A25" s="22" t="s">
        <v>315</v>
      </c>
      <c r="B25" s="17">
        <v>3210</v>
      </c>
      <c r="C25" s="26">
        <v>1050</v>
      </c>
      <c r="D25" s="111" t="s">
        <v>316</v>
      </c>
      <c r="E25" s="24">
        <f t="shared" si="5"/>
        <v>-416120</v>
      </c>
      <c r="F25" s="24">
        <v>-416120</v>
      </c>
      <c r="G25" s="24">
        <v>-341082</v>
      </c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9">
        <f t="shared" si="4"/>
        <v>-416120</v>
      </c>
      <c r="Q25" s="5"/>
    </row>
    <row r="26" spans="1:17" s="4" customFormat="1" ht="36.75" customHeight="1" x14ac:dyDescent="0.3">
      <c r="A26" s="17"/>
      <c r="B26" s="13">
        <v>7000</v>
      </c>
      <c r="C26" s="18"/>
      <c r="D26" s="11" t="s">
        <v>219</v>
      </c>
      <c r="E26" s="49">
        <f>E27+E29+E28</f>
        <v>0</v>
      </c>
      <c r="F26" s="49">
        <f t="shared" ref="F26:O26" si="7">F27+F29+F28</f>
        <v>0</v>
      </c>
      <c r="G26" s="49">
        <f t="shared" si="7"/>
        <v>0</v>
      </c>
      <c r="H26" s="49">
        <f t="shared" si="7"/>
        <v>0</v>
      </c>
      <c r="I26" s="49">
        <f t="shared" si="7"/>
        <v>0</v>
      </c>
      <c r="J26" s="49">
        <f t="shared" si="7"/>
        <v>-1966746</v>
      </c>
      <c r="K26" s="49">
        <f t="shared" si="7"/>
        <v>-1966746</v>
      </c>
      <c r="L26" s="49">
        <f t="shared" si="7"/>
        <v>0</v>
      </c>
      <c r="M26" s="49">
        <f t="shared" si="7"/>
        <v>0</v>
      </c>
      <c r="N26" s="49">
        <f t="shared" si="7"/>
        <v>0</v>
      </c>
      <c r="O26" s="49">
        <f t="shared" si="7"/>
        <v>-1966746</v>
      </c>
      <c r="P26" s="49">
        <f t="shared" si="4"/>
        <v>-1966746</v>
      </c>
      <c r="Q26" s="5"/>
    </row>
    <row r="27" spans="1:17" s="4" customFormat="1" ht="56.25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-1966746</v>
      </c>
      <c r="K27" s="24">
        <v>-1966746</v>
      </c>
      <c r="L27" s="24"/>
      <c r="M27" s="24"/>
      <c r="N27" s="24"/>
      <c r="O27" s="24">
        <v>-1966746</v>
      </c>
      <c r="P27" s="49">
        <f t="shared" si="4"/>
        <v>-1966746</v>
      </c>
      <c r="Q27" s="5"/>
    </row>
    <row r="28" spans="1:17" s="4" customFormat="1" ht="77.25" hidden="1" customHeight="1" x14ac:dyDescent="0.3">
      <c r="A28" s="22" t="s">
        <v>317</v>
      </c>
      <c r="B28" s="17">
        <v>7540</v>
      </c>
      <c r="C28" s="18" t="s">
        <v>319</v>
      </c>
      <c r="D28" s="19" t="s">
        <v>318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69" hidden="1" customHeight="1" x14ac:dyDescent="0.3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9">
        <f t="shared" si="4"/>
        <v>0</v>
      </c>
      <c r="Q29" s="5"/>
    </row>
    <row r="30" spans="1:17" s="4" customFormat="1" ht="32.25" customHeight="1" x14ac:dyDescent="0.3">
      <c r="A30" s="22"/>
      <c r="B30" s="13">
        <v>8000</v>
      </c>
      <c r="C30" s="18"/>
      <c r="D30" s="63" t="s">
        <v>240</v>
      </c>
      <c r="E30" s="49">
        <f>E33+E31+E36+E35</f>
        <v>-132482</v>
      </c>
      <c r="F30" s="49">
        <f t="shared" ref="F30:I30" si="8">F33+F31+F36+F35</f>
        <v>-132482</v>
      </c>
      <c r="G30" s="49">
        <f t="shared" si="8"/>
        <v>0</v>
      </c>
      <c r="H30" s="49">
        <f t="shared" si="8"/>
        <v>0</v>
      </c>
      <c r="I30" s="49">
        <f t="shared" si="8"/>
        <v>0</v>
      </c>
      <c r="J30" s="49">
        <f>J33+J31+J35+J36</f>
        <v>-166081</v>
      </c>
      <c r="K30" s="49">
        <f t="shared" ref="K30:O30" si="9">K33+K31+K35+K36</f>
        <v>-166081</v>
      </c>
      <c r="L30" s="49">
        <f t="shared" si="9"/>
        <v>0</v>
      </c>
      <c r="M30" s="49">
        <f t="shared" si="9"/>
        <v>0</v>
      </c>
      <c r="N30" s="49">
        <f t="shared" si="9"/>
        <v>0</v>
      </c>
      <c r="O30" s="49">
        <f t="shared" si="9"/>
        <v>-166081</v>
      </c>
      <c r="P30" s="49">
        <f>E30+J30</f>
        <v>-298563</v>
      </c>
      <c r="Q30" s="5"/>
    </row>
    <row r="31" spans="1:17" s="4" customFormat="1" ht="65.25" hidden="1" customHeight="1" x14ac:dyDescent="0.3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9">
        <f t="shared" si="4"/>
        <v>0</v>
      </c>
      <c r="Q31" s="5"/>
    </row>
    <row r="32" spans="1:17" s="4" customFormat="1" ht="93.75" hidden="1" customHeight="1" x14ac:dyDescent="0.3">
      <c r="A32" s="22"/>
      <c r="B32" s="17"/>
      <c r="C32" s="18"/>
      <c r="D32" s="132" t="s">
        <v>347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9">
        <f t="shared" si="4"/>
        <v>0</v>
      </c>
      <c r="Q32" s="5"/>
    </row>
    <row r="33" spans="1:18" s="4" customFormat="1" ht="46.5" customHeight="1" x14ac:dyDescent="0.3">
      <c r="A33" s="22" t="s">
        <v>225</v>
      </c>
      <c r="B33" s="17">
        <v>8230</v>
      </c>
      <c r="C33" s="22" t="s">
        <v>226</v>
      </c>
      <c r="D33" s="62" t="s">
        <v>224</v>
      </c>
      <c r="E33" s="24">
        <f t="shared" si="5"/>
        <v>-252482</v>
      </c>
      <c r="F33" s="24">
        <v>-252482</v>
      </c>
      <c r="G33" s="24"/>
      <c r="H33" s="24"/>
      <c r="I33" s="24"/>
      <c r="J33" s="24">
        <f>K33+L33</f>
        <v>-166081</v>
      </c>
      <c r="K33" s="24">
        <v>-166081</v>
      </c>
      <c r="L33" s="24"/>
      <c r="M33" s="24"/>
      <c r="N33" s="24"/>
      <c r="O33" s="24">
        <v>-166081</v>
      </c>
      <c r="P33" s="49">
        <f t="shared" si="4"/>
        <v>-418563</v>
      </c>
      <c r="Q33" s="5"/>
    </row>
    <row r="34" spans="1:18" s="77" customFormat="1" ht="81" hidden="1" customHeight="1" x14ac:dyDescent="0.3">
      <c r="A34" s="126"/>
      <c r="B34" s="127"/>
      <c r="C34" s="126"/>
      <c r="D34" s="81" t="s">
        <v>255</v>
      </c>
      <c r="E34" s="24">
        <f t="shared" si="5"/>
        <v>0</v>
      </c>
      <c r="F34" s="128"/>
      <c r="G34" s="128"/>
      <c r="H34" s="128"/>
      <c r="I34" s="128"/>
      <c r="J34" s="24">
        <f t="shared" ref="J34:J35" si="12">K34+L34</f>
        <v>0</v>
      </c>
      <c r="K34" s="23"/>
      <c r="L34" s="23"/>
      <c r="M34" s="23"/>
      <c r="N34" s="23"/>
      <c r="O34" s="23"/>
      <c r="P34" s="49">
        <f t="shared" si="4"/>
        <v>0</v>
      </c>
      <c r="Q34" s="76"/>
    </row>
    <row r="35" spans="1:18" s="77" customFormat="1" ht="47.25" customHeight="1" x14ac:dyDescent="0.3">
      <c r="A35" s="22" t="s">
        <v>377</v>
      </c>
      <c r="B35" s="67">
        <v>8240</v>
      </c>
      <c r="C35" s="22" t="s">
        <v>226</v>
      </c>
      <c r="D35" s="36" t="s">
        <v>378</v>
      </c>
      <c r="E35" s="24">
        <f t="shared" si="5"/>
        <v>12000</v>
      </c>
      <c r="F35" s="71">
        <v>12000</v>
      </c>
      <c r="G35" s="128"/>
      <c r="H35" s="128"/>
      <c r="I35" s="128"/>
      <c r="J35" s="24">
        <f t="shared" si="12"/>
        <v>0</v>
      </c>
      <c r="K35" s="23"/>
      <c r="L35" s="23"/>
      <c r="M35" s="23"/>
      <c r="N35" s="23"/>
      <c r="O35" s="23"/>
      <c r="P35" s="49">
        <f t="shared" si="4"/>
        <v>12000</v>
      </c>
      <c r="Q35" s="76"/>
    </row>
    <row r="36" spans="1:18" s="77" customFormat="1" ht="63.75" customHeight="1" x14ac:dyDescent="0.3">
      <c r="A36" s="22" t="s">
        <v>336</v>
      </c>
      <c r="B36" s="17">
        <v>8775</v>
      </c>
      <c r="C36" s="22" t="s">
        <v>16</v>
      </c>
      <c r="D36" s="62" t="s">
        <v>335</v>
      </c>
      <c r="E36" s="24">
        <f>F36</f>
        <v>108000</v>
      </c>
      <c r="F36" s="24">
        <v>108000</v>
      </c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9">
        <f t="shared" si="4"/>
        <v>108000</v>
      </c>
      <c r="Q36" s="76"/>
    </row>
    <row r="37" spans="1:18" s="4" customFormat="1" ht="42.75" customHeight="1" x14ac:dyDescent="0.3">
      <c r="A37" s="13" t="s">
        <v>28</v>
      </c>
      <c r="B37" s="14"/>
      <c r="C37" s="15"/>
      <c r="D37" s="137" t="s">
        <v>148</v>
      </c>
      <c r="E37" s="49">
        <f>E38</f>
        <v>1216627</v>
      </c>
      <c r="F37" s="49">
        <f t="shared" ref="F37:I37" si="14">F38</f>
        <v>1216627</v>
      </c>
      <c r="G37" s="49">
        <f t="shared" si="14"/>
        <v>0</v>
      </c>
      <c r="H37" s="49">
        <f t="shared" si="14"/>
        <v>0</v>
      </c>
      <c r="I37" s="49">
        <f t="shared" si="14"/>
        <v>0</v>
      </c>
      <c r="J37" s="49">
        <f t="shared" ref="J37" si="15">J38</f>
        <v>0</v>
      </c>
      <c r="K37" s="49">
        <f t="shared" ref="K37" si="16">K38</f>
        <v>0</v>
      </c>
      <c r="L37" s="49">
        <f t="shared" ref="L37" si="17">L38</f>
        <v>0</v>
      </c>
      <c r="M37" s="49">
        <v>0</v>
      </c>
      <c r="N37" s="49">
        <f t="shared" ref="N37" si="18">N38</f>
        <v>0</v>
      </c>
      <c r="O37" s="49">
        <f t="shared" ref="O37" si="19">O38</f>
        <v>0</v>
      </c>
      <c r="P37" s="49">
        <f t="shared" si="4"/>
        <v>1216627</v>
      </c>
    </row>
    <row r="38" spans="1:18" s="4" customFormat="1" ht="43.5" customHeight="1" x14ac:dyDescent="0.3">
      <c r="A38" s="13" t="s">
        <v>29</v>
      </c>
      <c r="B38" s="14"/>
      <c r="C38" s="15"/>
      <c r="D38" s="137" t="s">
        <v>148</v>
      </c>
      <c r="E38" s="49">
        <f>E41+E39+E69</f>
        <v>1216627</v>
      </c>
      <c r="F38" s="49">
        <f>F41+F39+F69</f>
        <v>1216627</v>
      </c>
      <c r="G38" s="49">
        <f t="shared" ref="G38:O38" si="20">G41+G39+G69</f>
        <v>0</v>
      </c>
      <c r="H38" s="49">
        <f t="shared" si="20"/>
        <v>0</v>
      </c>
      <c r="I38" s="49">
        <f t="shared" si="20"/>
        <v>0</v>
      </c>
      <c r="J38" s="49">
        <f t="shared" si="20"/>
        <v>0</v>
      </c>
      <c r="K38" s="49">
        <f t="shared" si="20"/>
        <v>0</v>
      </c>
      <c r="L38" s="49">
        <f t="shared" si="20"/>
        <v>0</v>
      </c>
      <c r="M38" s="49">
        <f t="shared" si="20"/>
        <v>0</v>
      </c>
      <c r="N38" s="49">
        <f t="shared" si="20"/>
        <v>0</v>
      </c>
      <c r="O38" s="49">
        <f t="shared" si="20"/>
        <v>0</v>
      </c>
      <c r="P38" s="49">
        <f t="shared" si="4"/>
        <v>1216627</v>
      </c>
    </row>
    <row r="39" spans="1:18" s="4" customFormat="1" ht="50.25" hidden="1" customHeight="1" x14ac:dyDescent="0.3">
      <c r="A39" s="13" t="s">
        <v>205</v>
      </c>
      <c r="B39" s="14" t="s">
        <v>206</v>
      </c>
      <c r="C39" s="15" t="s">
        <v>205</v>
      </c>
      <c r="D39" s="16" t="s">
        <v>207</v>
      </c>
      <c r="E39" s="49">
        <f>E40</f>
        <v>0</v>
      </c>
      <c r="F39" s="49">
        <f t="shared" ref="F39:O39" si="21">F40</f>
        <v>0</v>
      </c>
      <c r="G39" s="49">
        <f t="shared" si="21"/>
        <v>0</v>
      </c>
      <c r="H39" s="49">
        <f t="shared" si="21"/>
        <v>0</v>
      </c>
      <c r="I39" s="49">
        <f t="shared" si="21"/>
        <v>0</v>
      </c>
      <c r="J39" s="49">
        <f t="shared" si="21"/>
        <v>0</v>
      </c>
      <c r="K39" s="49">
        <f t="shared" si="21"/>
        <v>0</v>
      </c>
      <c r="L39" s="49">
        <f t="shared" si="21"/>
        <v>0</v>
      </c>
      <c r="M39" s="49">
        <f t="shared" si="21"/>
        <v>0</v>
      </c>
      <c r="N39" s="49">
        <f t="shared" si="21"/>
        <v>0</v>
      </c>
      <c r="O39" s="49">
        <f t="shared" si="21"/>
        <v>0</v>
      </c>
      <c r="P39" s="49">
        <f t="shared" si="4"/>
        <v>0</v>
      </c>
    </row>
    <row r="40" spans="1:18" s="113" customFormat="1" ht="78" hidden="1" customHeight="1" x14ac:dyDescent="0.3">
      <c r="A40" s="112" t="s">
        <v>272</v>
      </c>
      <c r="B40" s="112" t="s">
        <v>14</v>
      </c>
      <c r="C40" s="19" t="s">
        <v>12</v>
      </c>
      <c r="D40" s="19" t="s">
        <v>15</v>
      </c>
      <c r="E40" s="24">
        <f t="shared" ref="E40:E70" si="22">F40</f>
        <v>0</v>
      </c>
      <c r="F40" s="24"/>
      <c r="G40" s="24"/>
      <c r="H40" s="49"/>
      <c r="I40" s="49"/>
      <c r="J40" s="49">
        <f>K40+L40</f>
        <v>0</v>
      </c>
      <c r="K40" s="49"/>
      <c r="L40" s="49"/>
      <c r="M40" s="49"/>
      <c r="N40" s="49"/>
      <c r="O40" s="49"/>
      <c r="P40" s="49">
        <f t="shared" si="4"/>
        <v>0</v>
      </c>
    </row>
    <row r="41" spans="1:18" s="4" customFormat="1" ht="31.5" customHeight="1" x14ac:dyDescent="0.3">
      <c r="A41" s="13" t="s">
        <v>205</v>
      </c>
      <c r="B41" s="14" t="s">
        <v>208</v>
      </c>
      <c r="C41" s="15" t="s">
        <v>205</v>
      </c>
      <c r="D41" s="138" t="s">
        <v>209</v>
      </c>
      <c r="E41" s="49">
        <f>E42+E57+E68+E59+E51+E49+E54+E60+E44+E47+E56</f>
        <v>1216627</v>
      </c>
      <c r="F41" s="49">
        <f>F42+F57+F68+F59+F51+F49+F54+F60+F44+F47+F56</f>
        <v>1216627</v>
      </c>
      <c r="G41" s="49">
        <f t="shared" ref="G41:O41" si="23">G42+G57+G68+G59+G51+G49+G54+G60+G44+G47</f>
        <v>0</v>
      </c>
      <c r="H41" s="49">
        <f t="shared" si="23"/>
        <v>0</v>
      </c>
      <c r="I41" s="49">
        <f t="shared" si="23"/>
        <v>0</v>
      </c>
      <c r="J41" s="49">
        <f t="shared" si="23"/>
        <v>0</v>
      </c>
      <c r="K41" s="49">
        <f>K42+K57+K68+K59+K51+K49+K54+K60+K44+K47</f>
        <v>0</v>
      </c>
      <c r="L41" s="49">
        <f t="shared" si="23"/>
        <v>0</v>
      </c>
      <c r="M41" s="49">
        <f t="shared" si="23"/>
        <v>0</v>
      </c>
      <c r="N41" s="49">
        <f t="shared" si="23"/>
        <v>0</v>
      </c>
      <c r="O41" s="49">
        <f t="shared" si="23"/>
        <v>0</v>
      </c>
      <c r="P41" s="49">
        <f t="shared" si="4"/>
        <v>1216627</v>
      </c>
    </row>
    <row r="42" spans="1:18" s="4" customFormat="1" ht="30.75" customHeight="1" x14ac:dyDescent="0.3">
      <c r="A42" s="17" t="s">
        <v>30</v>
      </c>
      <c r="B42" s="17" t="s">
        <v>32</v>
      </c>
      <c r="C42" s="18" t="s">
        <v>31</v>
      </c>
      <c r="D42" s="19" t="s">
        <v>312</v>
      </c>
      <c r="E42" s="24">
        <f t="shared" si="22"/>
        <v>1216627</v>
      </c>
      <c r="F42" s="24">
        <v>1216627</v>
      </c>
      <c r="G42" s="24"/>
      <c r="H42" s="24"/>
      <c r="I42" s="24"/>
      <c r="J42" s="24">
        <f t="shared" ref="J42:J71" si="24">L42+O42</f>
        <v>0</v>
      </c>
      <c r="K42" s="24"/>
      <c r="L42" s="24"/>
      <c r="M42" s="24"/>
      <c r="N42" s="24"/>
      <c r="O42" s="24"/>
      <c r="P42" s="49">
        <f t="shared" si="4"/>
        <v>1216627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9">
        <f t="shared" si="4"/>
        <v>0</v>
      </c>
    </row>
    <row r="44" spans="1:18" s="4" customFormat="1" ht="63" customHeight="1" x14ac:dyDescent="0.3">
      <c r="A44" s="17" t="s">
        <v>279</v>
      </c>
      <c r="B44" s="17">
        <v>1021</v>
      </c>
      <c r="C44" s="18" t="s">
        <v>34</v>
      </c>
      <c r="D44" s="62" t="s">
        <v>353</v>
      </c>
      <c r="E44" s="24">
        <f>F44</f>
        <v>0</v>
      </c>
      <c r="F44" s="24">
        <f>F45+F46</f>
        <v>0</v>
      </c>
      <c r="G44" s="24">
        <f>G45+G46</f>
        <v>0</v>
      </c>
      <c r="H44" s="24">
        <f>H45+H46</f>
        <v>0</v>
      </c>
      <c r="I44" s="24"/>
      <c r="J44" s="24">
        <f t="shared" si="24"/>
        <v>0</v>
      </c>
      <c r="K44" s="24"/>
      <c r="L44" s="24"/>
      <c r="M44" s="24"/>
      <c r="N44" s="24"/>
      <c r="O44" s="24"/>
      <c r="P44" s="49">
        <f t="shared" si="4"/>
        <v>0</v>
      </c>
    </row>
    <row r="45" spans="1:18" s="4" customFormat="1" ht="36.75" customHeight="1" x14ac:dyDescent="0.3">
      <c r="A45" s="17"/>
      <c r="B45" s="17"/>
      <c r="C45" s="18"/>
      <c r="D45" s="149" t="s">
        <v>355</v>
      </c>
      <c r="E45" s="24">
        <f t="shared" ref="E45:E46" si="25">F45</f>
        <v>-87961.34</v>
      </c>
      <c r="F45" s="24">
        <v>-87961.34</v>
      </c>
      <c r="G45" s="24"/>
      <c r="H45" s="24">
        <v>-87961.34</v>
      </c>
      <c r="I45" s="24"/>
      <c r="J45" s="24">
        <f t="shared" si="24"/>
        <v>0</v>
      </c>
      <c r="K45" s="24"/>
      <c r="L45" s="24"/>
      <c r="M45" s="24"/>
      <c r="N45" s="24"/>
      <c r="O45" s="24"/>
      <c r="P45" s="49">
        <f>E45+J45</f>
        <v>-87961.34</v>
      </c>
    </row>
    <row r="46" spans="1:18" s="4" customFormat="1" ht="24.75" customHeight="1" x14ac:dyDescent="0.3">
      <c r="A46" s="17"/>
      <c r="B46" s="17"/>
      <c r="C46" s="18"/>
      <c r="D46" s="149" t="s">
        <v>354</v>
      </c>
      <c r="E46" s="24">
        <f t="shared" si="25"/>
        <v>87961.34</v>
      </c>
      <c r="F46" s="24">
        <v>87961.34</v>
      </c>
      <c r="G46" s="24"/>
      <c r="H46" s="24">
        <v>87961.34</v>
      </c>
      <c r="I46" s="24"/>
      <c r="J46" s="24">
        <f t="shared" si="24"/>
        <v>0</v>
      </c>
      <c r="K46" s="24"/>
      <c r="L46" s="24"/>
      <c r="M46" s="24"/>
      <c r="N46" s="24"/>
      <c r="O46" s="24"/>
      <c r="P46" s="49">
        <f>E46+J46</f>
        <v>87961.34</v>
      </c>
    </row>
    <row r="47" spans="1:18" s="4" customFormat="1" ht="37.5" hidden="1" customHeight="1" x14ac:dyDescent="0.3">
      <c r="A47" s="17" t="s">
        <v>339</v>
      </c>
      <c r="B47" s="17">
        <v>1030</v>
      </c>
      <c r="C47" s="18"/>
      <c r="D47" s="62" t="s">
        <v>340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9">
        <f t="shared" si="4"/>
        <v>0</v>
      </c>
    </row>
    <row r="48" spans="1:18" s="4" customFormat="1" ht="37.5" hidden="1" customHeight="1" x14ac:dyDescent="0.3">
      <c r="A48" s="17" t="s">
        <v>338</v>
      </c>
      <c r="B48" s="17">
        <v>1031</v>
      </c>
      <c r="C48" s="18" t="s">
        <v>34</v>
      </c>
      <c r="D48" s="62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9">
        <f t="shared" si="4"/>
        <v>0</v>
      </c>
    </row>
    <row r="49" spans="1:19" s="4" customFormat="1" ht="162.75" hidden="1" customHeight="1" x14ac:dyDescent="0.3">
      <c r="A49" s="17" t="s">
        <v>231</v>
      </c>
      <c r="B49" s="17">
        <v>1060</v>
      </c>
      <c r="C49" s="18"/>
      <c r="D49" s="114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9">
        <f t="shared" si="4"/>
        <v>0</v>
      </c>
      <c r="S49" s="4" t="s">
        <v>204</v>
      </c>
    </row>
    <row r="50" spans="1:19" s="4" customFormat="1" ht="51" hidden="1" customHeight="1" x14ac:dyDescent="0.3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9" s="4" customFormat="1" ht="57.75" hidden="1" customHeight="1" x14ac:dyDescent="0.3">
      <c r="A51" s="17" t="s">
        <v>273</v>
      </c>
      <c r="B51" s="17">
        <v>1070</v>
      </c>
      <c r="C51" s="18" t="s">
        <v>37</v>
      </c>
      <c r="D51" s="48" t="s">
        <v>274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9">
        <f t="shared" si="4"/>
        <v>0</v>
      </c>
    </row>
    <row r="52" spans="1:19" s="4" customFormat="1" ht="75" hidden="1" x14ac:dyDescent="0.3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9">
        <f t="shared" si="4"/>
        <v>0</v>
      </c>
    </row>
    <row r="53" spans="1:19" s="4" customFormat="1" ht="56.25" hidden="1" customHeight="1" x14ac:dyDescent="0.3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9">
        <f t="shared" si="4"/>
        <v>0</v>
      </c>
    </row>
    <row r="54" spans="1:19" s="4" customFormat="1" ht="51" hidden="1" customHeight="1" x14ac:dyDescent="0.3">
      <c r="A54" s="17" t="s">
        <v>275</v>
      </c>
      <c r="B54" s="17">
        <v>1141</v>
      </c>
      <c r="C54" s="22" t="s">
        <v>40</v>
      </c>
      <c r="D54" s="36" t="s">
        <v>43</v>
      </c>
      <c r="E54" s="24">
        <f>E55</f>
        <v>0</v>
      </c>
      <c r="F54" s="24">
        <f>F55</f>
        <v>0</v>
      </c>
      <c r="G54" s="24">
        <f>G55</f>
        <v>0</v>
      </c>
      <c r="H54" s="24"/>
      <c r="I54" s="24">
        <f t="shared" ref="I54:O54" si="31">I55</f>
        <v>0</v>
      </c>
      <c r="J54" s="24">
        <f>J55</f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9">
        <f t="shared" si="4"/>
        <v>0</v>
      </c>
    </row>
    <row r="55" spans="1:19" s="4" customFormat="1" ht="51" hidden="1" customHeight="1" x14ac:dyDescent="0.3">
      <c r="A55" s="17"/>
      <c r="B55" s="17"/>
      <c r="C55" s="22"/>
      <c r="D55" s="19" t="s">
        <v>276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9" s="4" customFormat="1" ht="51" hidden="1" customHeight="1" x14ac:dyDescent="0.3">
      <c r="A56" s="17" t="s">
        <v>371</v>
      </c>
      <c r="B56" s="17">
        <v>1142</v>
      </c>
      <c r="C56" s="22" t="s">
        <v>40</v>
      </c>
      <c r="D56" s="19" t="s">
        <v>46</v>
      </c>
      <c r="E56" s="24">
        <f t="shared" si="22"/>
        <v>0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49">
        <f t="shared" si="4"/>
        <v>0</v>
      </c>
    </row>
    <row r="57" spans="1:19" s="4" customFormat="1" ht="57.75" hidden="1" customHeight="1" x14ac:dyDescent="0.3">
      <c r="A57" s="17" t="s">
        <v>243</v>
      </c>
      <c r="B57" s="17">
        <v>1151</v>
      </c>
      <c r="C57" s="22" t="s">
        <v>40</v>
      </c>
      <c r="D57" s="62" t="s">
        <v>242</v>
      </c>
      <c r="E57" s="24">
        <f t="shared" si="22"/>
        <v>0</v>
      </c>
      <c r="F57" s="24"/>
      <c r="G57" s="24"/>
      <c r="H57" s="24"/>
      <c r="I57" s="24"/>
      <c r="J57" s="24">
        <f>K57+L57</f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9" s="4" customFormat="1" ht="57.75" hidden="1" customHeight="1" x14ac:dyDescent="0.3">
      <c r="A58" s="17"/>
      <c r="B58" s="17"/>
      <c r="C58" s="22"/>
      <c r="D58" s="19" t="s">
        <v>244</v>
      </c>
      <c r="E58" s="24">
        <f t="shared" si="22"/>
        <v>0</v>
      </c>
      <c r="F58" s="24"/>
      <c r="G58" s="24"/>
      <c r="H58" s="24"/>
      <c r="I58" s="24"/>
      <c r="J58" s="24">
        <f t="shared" ref="J58:J68" si="32">K58+L58</f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9" s="4" customFormat="1" ht="162.75" hidden="1" customHeight="1" x14ac:dyDescent="0.3">
      <c r="A59" s="17" t="s">
        <v>260</v>
      </c>
      <c r="B59" s="17">
        <v>1154</v>
      </c>
      <c r="C59" s="22" t="s">
        <v>40</v>
      </c>
      <c r="D59" s="19" t="s">
        <v>261</v>
      </c>
      <c r="E59" s="24">
        <f t="shared" si="22"/>
        <v>0</v>
      </c>
      <c r="F59" s="24"/>
      <c r="G59" s="24"/>
      <c r="H59" s="24"/>
      <c r="I59" s="24"/>
      <c r="J59" s="24">
        <f t="shared" si="32"/>
        <v>0</v>
      </c>
      <c r="K59" s="24"/>
      <c r="L59" s="24"/>
      <c r="M59" s="24"/>
      <c r="N59" s="24"/>
      <c r="O59" s="24"/>
      <c r="P59" s="49">
        <f t="shared" si="4"/>
        <v>0</v>
      </c>
    </row>
    <row r="60" spans="1:19" s="4" customFormat="1" ht="69.75" hidden="1" customHeight="1" x14ac:dyDescent="0.3">
      <c r="A60" s="17" t="s">
        <v>277</v>
      </c>
      <c r="B60" s="17">
        <v>1160</v>
      </c>
      <c r="C60" s="18" t="s">
        <v>40</v>
      </c>
      <c r="D60" s="36" t="s">
        <v>278</v>
      </c>
      <c r="E60" s="24">
        <f t="shared" si="22"/>
        <v>0</v>
      </c>
      <c r="F60" s="24"/>
      <c r="G60" s="24"/>
      <c r="H60" s="24"/>
      <c r="I60" s="24"/>
      <c r="J60" s="24">
        <f t="shared" si="32"/>
        <v>0</v>
      </c>
      <c r="K60" s="24"/>
      <c r="L60" s="24"/>
      <c r="M60" s="24"/>
      <c r="N60" s="24"/>
      <c r="O60" s="24"/>
      <c r="P60" s="49">
        <f t="shared" si="4"/>
        <v>0</v>
      </c>
    </row>
    <row r="61" spans="1:19" s="4" customFormat="1" ht="37.5" hidden="1" x14ac:dyDescent="0.3">
      <c r="A61" s="17" t="s">
        <v>44</v>
      </c>
      <c r="B61" s="17" t="s">
        <v>45</v>
      </c>
      <c r="C61" s="18" t="s">
        <v>40</v>
      </c>
      <c r="D61" s="19" t="s">
        <v>46</v>
      </c>
      <c r="E61" s="24">
        <f t="shared" si="22"/>
        <v>0</v>
      </c>
      <c r="F61" s="24"/>
      <c r="G61" s="24"/>
      <c r="H61" s="24"/>
      <c r="I61" s="24"/>
      <c r="J61" s="24">
        <f t="shared" si="32"/>
        <v>0</v>
      </c>
      <c r="K61" s="24"/>
      <c r="L61" s="24"/>
      <c r="M61" s="24"/>
      <c r="N61" s="24"/>
      <c r="O61" s="24"/>
      <c r="P61" s="49">
        <f t="shared" si="4"/>
        <v>0</v>
      </c>
    </row>
    <row r="62" spans="1:19" s="4" customFormat="1" ht="37.5" hidden="1" x14ac:dyDescent="0.3">
      <c r="A62" s="17" t="s">
        <v>47</v>
      </c>
      <c r="B62" s="17" t="s">
        <v>48</v>
      </c>
      <c r="C62" s="18" t="s">
        <v>40</v>
      </c>
      <c r="D62" s="19" t="s">
        <v>157</v>
      </c>
      <c r="E62" s="24">
        <f t="shared" si="22"/>
        <v>0</v>
      </c>
      <c r="F62" s="24"/>
      <c r="G62" s="24"/>
      <c r="H62" s="24"/>
      <c r="I62" s="24"/>
      <c r="J62" s="24">
        <f t="shared" si="32"/>
        <v>0</v>
      </c>
      <c r="K62" s="24"/>
      <c r="L62" s="24"/>
      <c r="M62" s="24"/>
      <c r="N62" s="24"/>
      <c r="O62" s="24"/>
      <c r="P62" s="49">
        <f t="shared" si="4"/>
        <v>0</v>
      </c>
    </row>
    <row r="63" spans="1:19" s="4" customFormat="1" ht="37.5" hidden="1" x14ac:dyDescent="0.3">
      <c r="A63" s="17"/>
      <c r="B63" s="17"/>
      <c r="C63" s="18"/>
      <c r="D63" s="20" t="s">
        <v>189</v>
      </c>
      <c r="E63" s="24">
        <f t="shared" si="22"/>
        <v>0</v>
      </c>
      <c r="F63" s="23"/>
      <c r="G63" s="23"/>
      <c r="H63" s="23"/>
      <c r="I63" s="23"/>
      <c r="J63" s="24">
        <f t="shared" si="32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9" s="4" customFormat="1" ht="122.25" hidden="1" customHeight="1" x14ac:dyDescent="0.3">
      <c r="A64" s="94" t="s">
        <v>266</v>
      </c>
      <c r="B64" s="95" t="s">
        <v>267</v>
      </c>
      <c r="C64" s="95" t="s">
        <v>40</v>
      </c>
      <c r="D64" s="96" t="s">
        <v>268</v>
      </c>
      <c r="E64" s="24">
        <f>E65+E66</f>
        <v>0</v>
      </c>
      <c r="F64" s="24">
        <f>F65+F66</f>
        <v>0</v>
      </c>
      <c r="G64" s="23"/>
      <c r="H64" s="23"/>
      <c r="I64" s="23"/>
      <c r="J64" s="24">
        <f t="shared" si="32"/>
        <v>0</v>
      </c>
      <c r="K64" s="23"/>
      <c r="L64" s="23"/>
      <c r="M64" s="23"/>
      <c r="N64" s="23"/>
      <c r="O64" s="23"/>
      <c r="P64" s="49">
        <f t="shared" si="4"/>
        <v>0</v>
      </c>
    </row>
    <row r="65" spans="1:17" s="4" customFormat="1" ht="54.75" hidden="1" customHeight="1" x14ac:dyDescent="0.3">
      <c r="A65" s="94"/>
      <c r="B65" s="95"/>
      <c r="C65" s="95"/>
      <c r="D65" s="97" t="s">
        <v>269</v>
      </c>
      <c r="E65" s="24">
        <f>F65</f>
        <v>0</v>
      </c>
      <c r="F65" s="23"/>
      <c r="G65" s="23"/>
      <c r="H65" s="23"/>
      <c r="I65" s="23"/>
      <c r="J65" s="24">
        <f t="shared" si="32"/>
        <v>0</v>
      </c>
      <c r="K65" s="23"/>
      <c r="L65" s="23"/>
      <c r="M65" s="23"/>
      <c r="N65" s="23"/>
      <c r="O65" s="23"/>
      <c r="P65" s="49">
        <f t="shared" si="4"/>
        <v>0</v>
      </c>
    </row>
    <row r="66" spans="1:17" s="4" customFormat="1" ht="57" hidden="1" customHeight="1" x14ac:dyDescent="0.3">
      <c r="A66" s="17"/>
      <c r="B66" s="17"/>
      <c r="C66" s="18"/>
      <c r="D66" s="97" t="s">
        <v>270</v>
      </c>
      <c r="E66" s="24">
        <f>F66</f>
        <v>0</v>
      </c>
      <c r="F66" s="23"/>
      <c r="G66" s="23"/>
      <c r="H66" s="23"/>
      <c r="I66" s="23"/>
      <c r="J66" s="24">
        <f t="shared" si="32"/>
        <v>0</v>
      </c>
      <c r="K66" s="23"/>
      <c r="L66" s="23"/>
      <c r="M66" s="23"/>
      <c r="N66" s="23"/>
      <c r="O66" s="23"/>
      <c r="P66" s="49">
        <f t="shared" si="4"/>
        <v>0</v>
      </c>
    </row>
    <row r="67" spans="1:17" s="4" customFormat="1" ht="85.5" hidden="1" customHeight="1" x14ac:dyDescent="0.3">
      <c r="A67" s="17" t="s">
        <v>230</v>
      </c>
      <c r="B67" s="17">
        <v>1210</v>
      </c>
      <c r="C67" s="52" t="s">
        <v>40</v>
      </c>
      <c r="D67" s="43" t="s">
        <v>229</v>
      </c>
      <c r="E67" s="24">
        <f t="shared" si="22"/>
        <v>0</v>
      </c>
      <c r="F67" s="23"/>
      <c r="G67" s="23"/>
      <c r="H67" s="23"/>
      <c r="I67" s="23"/>
      <c r="J67" s="24">
        <f t="shared" si="32"/>
        <v>0</v>
      </c>
      <c r="K67" s="23"/>
      <c r="L67" s="23"/>
      <c r="M67" s="23"/>
      <c r="N67" s="23"/>
      <c r="O67" s="23"/>
      <c r="P67" s="49">
        <f t="shared" si="4"/>
        <v>0</v>
      </c>
    </row>
    <row r="68" spans="1:17" s="4" customFormat="1" ht="146.25" hidden="1" customHeight="1" x14ac:dyDescent="0.3">
      <c r="A68" s="17" t="s">
        <v>253</v>
      </c>
      <c r="B68" s="17">
        <v>1182</v>
      </c>
      <c r="C68" s="82" t="s">
        <v>40</v>
      </c>
      <c r="D68" s="55" t="s">
        <v>254</v>
      </c>
      <c r="E68" s="24">
        <f>F68+I68</f>
        <v>0</v>
      </c>
      <c r="F68" s="24"/>
      <c r="G68" s="24"/>
      <c r="H68" s="24"/>
      <c r="I68" s="24"/>
      <c r="J68" s="24">
        <f t="shared" si="32"/>
        <v>0</v>
      </c>
      <c r="K68" s="24"/>
      <c r="L68" s="24"/>
      <c r="M68" s="24"/>
      <c r="N68" s="24"/>
      <c r="O68" s="24"/>
      <c r="P68" s="49">
        <f t="shared" si="4"/>
        <v>0</v>
      </c>
    </row>
    <row r="69" spans="1:17" s="4" customFormat="1" ht="60.75" hidden="1" customHeight="1" x14ac:dyDescent="0.3">
      <c r="A69" s="17"/>
      <c r="B69" s="13">
        <v>3000</v>
      </c>
      <c r="C69" s="131"/>
      <c r="D69" s="103" t="s">
        <v>344</v>
      </c>
      <c r="E69" s="49">
        <f>E70</f>
        <v>0</v>
      </c>
      <c r="F69" s="49">
        <f t="shared" ref="F69:O69" si="33">F70</f>
        <v>0</v>
      </c>
      <c r="G69" s="49">
        <f t="shared" si="33"/>
        <v>0</v>
      </c>
      <c r="H69" s="49">
        <f t="shared" si="33"/>
        <v>0</v>
      </c>
      <c r="I69" s="49">
        <f t="shared" si="33"/>
        <v>0</v>
      </c>
      <c r="J69" s="49">
        <f t="shared" si="33"/>
        <v>0</v>
      </c>
      <c r="K69" s="49">
        <f t="shared" si="33"/>
        <v>0</v>
      </c>
      <c r="L69" s="49">
        <f t="shared" si="33"/>
        <v>0</v>
      </c>
      <c r="M69" s="49">
        <f t="shared" si="33"/>
        <v>0</v>
      </c>
      <c r="N69" s="49">
        <f t="shared" si="33"/>
        <v>0</v>
      </c>
      <c r="O69" s="49">
        <f t="shared" si="33"/>
        <v>0</v>
      </c>
      <c r="P69" s="49">
        <f t="shared" si="4"/>
        <v>0</v>
      </c>
    </row>
    <row r="70" spans="1:17" s="4" customFormat="1" ht="93.75" hidden="1" x14ac:dyDescent="0.3">
      <c r="A70" s="17" t="s">
        <v>345</v>
      </c>
      <c r="B70" s="17">
        <v>3230</v>
      </c>
      <c r="C70" s="26">
        <v>1070</v>
      </c>
      <c r="D70" s="19" t="s">
        <v>346</v>
      </c>
      <c r="E70" s="24">
        <f t="shared" si="22"/>
        <v>0</v>
      </c>
      <c r="F70" s="24"/>
      <c r="G70" s="24">
        <v>0</v>
      </c>
      <c r="H70" s="24">
        <v>0</v>
      </c>
      <c r="I70" s="24"/>
      <c r="J70" s="24">
        <f t="shared" si="24"/>
        <v>0</v>
      </c>
      <c r="K70" s="24"/>
      <c r="L70" s="24"/>
      <c r="M70" s="24"/>
      <c r="N70" s="24"/>
      <c r="O70" s="24"/>
      <c r="P70" s="49">
        <f t="shared" si="4"/>
        <v>0</v>
      </c>
    </row>
    <row r="71" spans="1:17" s="4" customFormat="1" ht="105.75" hidden="1" customHeight="1" x14ac:dyDescent="0.3">
      <c r="A71" s="17"/>
      <c r="B71" s="17"/>
      <c r="C71" s="26"/>
      <c r="D71" s="132" t="s">
        <v>347</v>
      </c>
      <c r="E71" s="24">
        <f>F71</f>
        <v>0</v>
      </c>
      <c r="F71" s="24"/>
      <c r="G71" s="24"/>
      <c r="H71" s="24"/>
      <c r="I71" s="24"/>
      <c r="J71" s="24">
        <f t="shared" si="24"/>
        <v>0</v>
      </c>
      <c r="K71" s="24"/>
      <c r="L71" s="24"/>
      <c r="M71" s="24"/>
      <c r="N71" s="24"/>
      <c r="O71" s="24"/>
      <c r="P71" s="49">
        <f t="shared" si="4"/>
        <v>0</v>
      </c>
    </row>
    <row r="72" spans="1:17" s="4" customFormat="1" ht="37.5" x14ac:dyDescent="0.3">
      <c r="A72" s="13" t="s">
        <v>49</v>
      </c>
      <c r="B72" s="14"/>
      <c r="C72" s="15"/>
      <c r="D72" s="16" t="s">
        <v>50</v>
      </c>
      <c r="E72" s="49">
        <f>E73</f>
        <v>-101471</v>
      </c>
      <c r="F72" s="49">
        <f t="shared" ref="F72:I72" si="34">F73</f>
        <v>-101471</v>
      </c>
      <c r="G72" s="49">
        <f t="shared" si="34"/>
        <v>0</v>
      </c>
      <c r="H72" s="49">
        <f t="shared" si="34"/>
        <v>100800</v>
      </c>
      <c r="I72" s="49">
        <f t="shared" si="34"/>
        <v>0</v>
      </c>
      <c r="J72" s="49">
        <f>J73</f>
        <v>558717</v>
      </c>
      <c r="K72" s="49">
        <f t="shared" ref="K72:O72" si="35">K73</f>
        <v>558717</v>
      </c>
      <c r="L72" s="49">
        <f t="shared" si="35"/>
        <v>0</v>
      </c>
      <c r="M72" s="49">
        <f t="shared" si="35"/>
        <v>0</v>
      </c>
      <c r="N72" s="49">
        <f t="shared" si="35"/>
        <v>0</v>
      </c>
      <c r="O72" s="49">
        <f t="shared" si="35"/>
        <v>558717</v>
      </c>
      <c r="P72" s="49">
        <f t="shared" si="4"/>
        <v>457246</v>
      </c>
    </row>
    <row r="73" spans="1:17" s="4" customFormat="1" ht="71.25" customHeight="1" x14ac:dyDescent="0.3">
      <c r="A73" s="13" t="s">
        <v>51</v>
      </c>
      <c r="B73" s="14"/>
      <c r="C73" s="15"/>
      <c r="D73" s="134" t="s">
        <v>147</v>
      </c>
      <c r="E73" s="49">
        <f>E74+E77+E86+E110</f>
        <v>-101471</v>
      </c>
      <c r="F73" s="49">
        <f t="shared" ref="F73:O73" si="36">F74+F77+F86+F110</f>
        <v>-101471</v>
      </c>
      <c r="G73" s="49">
        <f t="shared" si="36"/>
        <v>0</v>
      </c>
      <c r="H73" s="49">
        <f t="shared" si="36"/>
        <v>100800</v>
      </c>
      <c r="I73" s="49">
        <f t="shared" si="36"/>
        <v>0</v>
      </c>
      <c r="J73" s="49">
        <f t="shared" si="36"/>
        <v>558717</v>
      </c>
      <c r="K73" s="49">
        <f t="shared" si="36"/>
        <v>558717</v>
      </c>
      <c r="L73" s="49">
        <f t="shared" si="36"/>
        <v>0</v>
      </c>
      <c r="M73" s="49">
        <f t="shared" si="36"/>
        <v>0</v>
      </c>
      <c r="N73" s="49">
        <f t="shared" si="36"/>
        <v>0</v>
      </c>
      <c r="O73" s="49">
        <f t="shared" si="36"/>
        <v>558717</v>
      </c>
      <c r="P73" s="49">
        <f t="shared" si="4"/>
        <v>457246</v>
      </c>
    </row>
    <row r="74" spans="1:17" s="4" customFormat="1" ht="38.25" hidden="1" customHeight="1" x14ac:dyDescent="0.3">
      <c r="A74" s="13"/>
      <c r="B74" s="14" t="s">
        <v>206</v>
      </c>
      <c r="C74" s="15" t="s">
        <v>205</v>
      </c>
      <c r="D74" s="16" t="s">
        <v>207</v>
      </c>
      <c r="E74" s="49">
        <f>E75+E76</f>
        <v>0</v>
      </c>
      <c r="F74" s="49">
        <f t="shared" ref="F74:O74" si="37">F75+F76</f>
        <v>0</v>
      </c>
      <c r="G74" s="49">
        <f t="shared" si="37"/>
        <v>0</v>
      </c>
      <c r="H74" s="49">
        <f t="shared" si="37"/>
        <v>0</v>
      </c>
      <c r="I74" s="49">
        <f t="shared" si="37"/>
        <v>0</v>
      </c>
      <c r="J74" s="49">
        <f t="shared" si="37"/>
        <v>0</v>
      </c>
      <c r="K74" s="49">
        <f t="shared" si="37"/>
        <v>0</v>
      </c>
      <c r="L74" s="49">
        <f t="shared" si="37"/>
        <v>0</v>
      </c>
      <c r="M74" s="49">
        <f t="shared" si="37"/>
        <v>0</v>
      </c>
      <c r="N74" s="49">
        <f t="shared" si="37"/>
        <v>0</v>
      </c>
      <c r="O74" s="49">
        <f t="shared" si="37"/>
        <v>0</v>
      </c>
      <c r="P74" s="49">
        <f t="shared" si="4"/>
        <v>0</v>
      </c>
    </row>
    <row r="75" spans="1:17" s="4" customFormat="1" ht="81.75" hidden="1" customHeight="1" x14ac:dyDescent="0.3">
      <c r="A75" s="17" t="s">
        <v>52</v>
      </c>
      <c r="B75" s="17" t="s">
        <v>14</v>
      </c>
      <c r="C75" s="18" t="s">
        <v>12</v>
      </c>
      <c r="D75" s="19" t="s">
        <v>15</v>
      </c>
      <c r="E75" s="24">
        <f t="shared" ref="E75:E109" si="38">F75</f>
        <v>0</v>
      </c>
      <c r="F75" s="24"/>
      <c r="G75" s="24"/>
      <c r="H75" s="24"/>
      <c r="I75" s="24"/>
      <c r="J75" s="24">
        <f t="shared" ref="J75:J109" si="39">L75+O75</f>
        <v>0</v>
      </c>
      <c r="K75" s="24"/>
      <c r="L75" s="24"/>
      <c r="M75" s="24"/>
      <c r="N75" s="24"/>
      <c r="O75" s="24"/>
      <c r="P75" s="49">
        <f t="shared" si="4"/>
        <v>0</v>
      </c>
      <c r="Q75" s="5"/>
    </row>
    <row r="76" spans="1:17" s="4" customFormat="1" ht="43.5" hidden="1" customHeight="1" x14ac:dyDescent="0.3">
      <c r="A76" s="22" t="s">
        <v>256</v>
      </c>
      <c r="B76" s="22" t="s">
        <v>17</v>
      </c>
      <c r="C76" s="22" t="s">
        <v>16</v>
      </c>
      <c r="D76" s="19" t="s">
        <v>179</v>
      </c>
      <c r="E76" s="24">
        <f t="shared" si="38"/>
        <v>0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32.25" customHeight="1" x14ac:dyDescent="0.3">
      <c r="A77" s="13" t="s">
        <v>205</v>
      </c>
      <c r="B77" s="13" t="s">
        <v>210</v>
      </c>
      <c r="C77" s="51" t="s">
        <v>205</v>
      </c>
      <c r="D77" s="16" t="s">
        <v>211</v>
      </c>
      <c r="E77" s="49">
        <f>E78+E81+E83+E85</f>
        <v>-46794</v>
      </c>
      <c r="F77" s="49">
        <f>F78+F81+F83+F85</f>
        <v>-46794</v>
      </c>
      <c r="G77" s="49">
        <f t="shared" ref="G77:O77" si="40">G78+G81+G83+G85</f>
        <v>0</v>
      </c>
      <c r="H77" s="49">
        <f t="shared" si="40"/>
        <v>0</v>
      </c>
      <c r="I77" s="49">
        <f t="shared" si="40"/>
        <v>0</v>
      </c>
      <c r="J77" s="49">
        <f>J78+J81+J83+J85</f>
        <v>558717</v>
      </c>
      <c r="K77" s="49">
        <f t="shared" si="40"/>
        <v>558717</v>
      </c>
      <c r="L77" s="49">
        <f t="shared" si="40"/>
        <v>0</v>
      </c>
      <c r="M77" s="49">
        <f t="shared" si="40"/>
        <v>0</v>
      </c>
      <c r="N77" s="49">
        <f t="shared" si="40"/>
        <v>0</v>
      </c>
      <c r="O77" s="49">
        <f t="shared" si="40"/>
        <v>558717</v>
      </c>
      <c r="P77" s="49">
        <f t="shared" si="4"/>
        <v>511923</v>
      </c>
      <c r="Q77" s="5"/>
    </row>
    <row r="78" spans="1:17" s="4" customFormat="1" ht="48" hidden="1" customHeight="1" x14ac:dyDescent="0.3">
      <c r="A78" s="52" t="s">
        <v>212</v>
      </c>
      <c r="B78" s="17">
        <v>2010</v>
      </c>
      <c r="C78" s="52" t="s">
        <v>213</v>
      </c>
      <c r="D78" s="19" t="s">
        <v>349</v>
      </c>
      <c r="E78" s="24">
        <f t="shared" si="38"/>
        <v>0</v>
      </c>
      <c r="F78" s="24"/>
      <c r="G78" s="24"/>
      <c r="H78" s="24"/>
      <c r="I78" s="24"/>
      <c r="J78" s="24">
        <f>L78+O78</f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56.25" hidden="1" customHeight="1" x14ac:dyDescent="0.3">
      <c r="A79" s="52"/>
      <c r="B79" s="17"/>
      <c r="C79" s="52"/>
      <c r="D79" s="29" t="s">
        <v>280</v>
      </c>
      <c r="E79" s="24">
        <f t="shared" si="38"/>
        <v>0</v>
      </c>
      <c r="F79" s="24"/>
      <c r="G79" s="24"/>
      <c r="H79" s="24"/>
      <c r="I79" s="24"/>
      <c r="J79" s="24">
        <f t="shared" si="39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4" customFormat="1" ht="75.75" hidden="1" x14ac:dyDescent="0.3">
      <c r="A80" s="52"/>
      <c r="B80" s="17"/>
      <c r="C80" s="52"/>
      <c r="D80" s="56" t="s">
        <v>221</v>
      </c>
      <c r="E80" s="24">
        <f t="shared" si="38"/>
        <v>0</v>
      </c>
      <c r="F80" s="24"/>
      <c r="G80" s="24"/>
      <c r="H80" s="24"/>
      <c r="I80" s="24"/>
      <c r="J80" s="24">
        <f t="shared" si="39"/>
        <v>0</v>
      </c>
      <c r="K80" s="24"/>
      <c r="L80" s="24"/>
      <c r="M80" s="24"/>
      <c r="N80" s="24"/>
      <c r="O80" s="24"/>
      <c r="P80" s="49">
        <f t="shared" si="4"/>
        <v>0</v>
      </c>
      <c r="Q80" s="5"/>
    </row>
    <row r="81" spans="1:17" s="4" customFormat="1" ht="67.5" customHeight="1" x14ac:dyDescent="0.3">
      <c r="A81" s="52" t="s">
        <v>214</v>
      </c>
      <c r="B81" s="17">
        <v>2111</v>
      </c>
      <c r="C81" s="52" t="s">
        <v>215</v>
      </c>
      <c r="D81" s="110" t="s">
        <v>216</v>
      </c>
      <c r="E81" s="24">
        <f t="shared" si="38"/>
        <v>-46794</v>
      </c>
      <c r="F81" s="24">
        <v>-46794</v>
      </c>
      <c r="G81" s="24"/>
      <c r="H81" s="49"/>
      <c r="I81" s="49"/>
      <c r="J81" s="24">
        <f t="shared" si="39"/>
        <v>558717</v>
      </c>
      <c r="K81" s="24">
        <v>558717</v>
      </c>
      <c r="L81" s="24"/>
      <c r="M81" s="24"/>
      <c r="N81" s="24"/>
      <c r="O81" s="24">
        <v>558717</v>
      </c>
      <c r="P81" s="49">
        <f t="shared" si="4"/>
        <v>511923</v>
      </c>
      <c r="Q81" s="5"/>
    </row>
    <row r="82" spans="1:17" s="4" customFormat="1" ht="111" hidden="1" customHeight="1" x14ac:dyDescent="0.3">
      <c r="A82" s="52"/>
      <c r="B82" s="53"/>
      <c r="C82" s="52"/>
      <c r="D82" s="19" t="s">
        <v>271</v>
      </c>
      <c r="E82" s="24">
        <f t="shared" si="38"/>
        <v>0</v>
      </c>
      <c r="F82" s="24"/>
      <c r="G82" s="24"/>
      <c r="H82" s="24"/>
      <c r="I82" s="24"/>
      <c r="J82" s="24">
        <f t="shared" si="39"/>
        <v>0</v>
      </c>
      <c r="K82" s="24"/>
      <c r="L82" s="24"/>
      <c r="M82" s="24"/>
      <c r="N82" s="24"/>
      <c r="O82" s="24"/>
      <c r="P82" s="49">
        <f t="shared" si="4"/>
        <v>0</v>
      </c>
      <c r="Q82" s="5"/>
    </row>
    <row r="83" spans="1:17" s="4" customFormat="1" ht="62.25" hidden="1" customHeight="1" x14ac:dyDescent="0.3">
      <c r="A83" s="52" t="s">
        <v>190</v>
      </c>
      <c r="B83" s="53">
        <v>2144</v>
      </c>
      <c r="C83" s="52" t="s">
        <v>53</v>
      </c>
      <c r="D83" s="78" t="s">
        <v>191</v>
      </c>
      <c r="E83" s="24">
        <f t="shared" si="38"/>
        <v>0</v>
      </c>
      <c r="F83" s="24"/>
      <c r="G83" s="24"/>
      <c r="H83" s="24"/>
      <c r="I83" s="24"/>
      <c r="J83" s="24">
        <f t="shared" si="39"/>
        <v>0</v>
      </c>
      <c r="K83" s="24"/>
      <c r="L83" s="24"/>
      <c r="M83" s="24"/>
      <c r="N83" s="24"/>
      <c r="O83" s="24"/>
      <c r="P83" s="49">
        <f t="shared" si="4"/>
        <v>0</v>
      </c>
      <c r="Q83" s="5"/>
    </row>
    <row r="84" spans="1:17" s="77" customFormat="1" ht="157.5" hidden="1" customHeight="1" x14ac:dyDescent="0.3">
      <c r="A84" s="74"/>
      <c r="B84" s="75"/>
      <c r="C84" s="74"/>
      <c r="D84" s="73" t="s">
        <v>250</v>
      </c>
      <c r="E84" s="23">
        <f t="shared" si="38"/>
        <v>0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49">
        <f t="shared" si="4"/>
        <v>0</v>
      </c>
      <c r="Q84" s="76"/>
    </row>
    <row r="85" spans="1:17" s="4" customFormat="1" ht="51" hidden="1" customHeight="1" x14ac:dyDescent="0.3">
      <c r="A85" s="22" t="s">
        <v>181</v>
      </c>
      <c r="B85" s="17">
        <v>2152</v>
      </c>
      <c r="C85" s="22" t="s">
        <v>53</v>
      </c>
      <c r="D85" s="19" t="s">
        <v>182</v>
      </c>
      <c r="E85" s="24">
        <f t="shared" si="38"/>
        <v>0</v>
      </c>
      <c r="F85" s="24"/>
      <c r="G85" s="24"/>
      <c r="H85" s="24"/>
      <c r="I85" s="24"/>
      <c r="J85" s="24">
        <f t="shared" si="39"/>
        <v>0</v>
      </c>
      <c r="K85" s="24"/>
      <c r="L85" s="24"/>
      <c r="M85" s="24"/>
      <c r="N85" s="24"/>
      <c r="O85" s="24"/>
      <c r="P85" s="49">
        <f t="shared" si="4"/>
        <v>0</v>
      </c>
      <c r="Q85" s="5"/>
    </row>
    <row r="86" spans="1:17" s="4" customFormat="1" ht="42" customHeight="1" x14ac:dyDescent="0.3">
      <c r="A86" s="54"/>
      <c r="B86" s="13">
        <v>3000</v>
      </c>
      <c r="C86" s="54"/>
      <c r="D86" s="16" t="s">
        <v>217</v>
      </c>
      <c r="E86" s="49">
        <f>E87+E88+E92+E94+E95+E103+E89+E93</f>
        <v>-54677</v>
      </c>
      <c r="F86" s="49">
        <f>F87+F88+F92+F94+F95+F103+F89+F93</f>
        <v>-54677</v>
      </c>
      <c r="G86" s="49">
        <f t="shared" ref="G86:I86" si="41">G87+G88+G92+G94+G95+G103+G89+G93</f>
        <v>0</v>
      </c>
      <c r="H86" s="49">
        <f t="shared" si="41"/>
        <v>100800</v>
      </c>
      <c r="I86" s="49">
        <f t="shared" si="41"/>
        <v>0</v>
      </c>
      <c r="J86" s="49">
        <f t="shared" ref="J86:O86" si="42">J87+J88+J92+J94+J95+J103</f>
        <v>0</v>
      </c>
      <c r="K86" s="49">
        <f t="shared" si="42"/>
        <v>0</v>
      </c>
      <c r="L86" s="49">
        <f t="shared" si="42"/>
        <v>0</v>
      </c>
      <c r="M86" s="49">
        <f t="shared" si="42"/>
        <v>0</v>
      </c>
      <c r="N86" s="49">
        <f t="shared" si="42"/>
        <v>0</v>
      </c>
      <c r="O86" s="49">
        <f t="shared" si="42"/>
        <v>0</v>
      </c>
      <c r="P86" s="49">
        <f t="shared" ref="P86:P158" si="43">E86+J86</f>
        <v>-54677</v>
      </c>
      <c r="Q86" s="5"/>
    </row>
    <row r="87" spans="1:17" s="4" customFormat="1" ht="56.25" hidden="1" x14ac:dyDescent="0.3">
      <c r="A87" s="17" t="s">
        <v>54</v>
      </c>
      <c r="B87" s="17" t="s">
        <v>56</v>
      </c>
      <c r="C87" s="18" t="s">
        <v>55</v>
      </c>
      <c r="D87" s="19" t="s">
        <v>57</v>
      </c>
      <c r="E87" s="24">
        <f t="shared" si="38"/>
        <v>0</v>
      </c>
      <c r="F87" s="24"/>
      <c r="G87" s="24"/>
      <c r="H87" s="24"/>
      <c r="I87" s="24"/>
      <c r="J87" s="24">
        <f t="shared" si="39"/>
        <v>0</v>
      </c>
      <c r="K87" s="24"/>
      <c r="L87" s="24"/>
      <c r="M87" s="24"/>
      <c r="N87" s="24"/>
      <c r="O87" s="24"/>
      <c r="P87" s="49">
        <f t="shared" si="43"/>
        <v>0</v>
      </c>
      <c r="Q87" s="5"/>
    </row>
    <row r="88" spans="1:17" s="4" customFormat="1" ht="37.5" hidden="1" x14ac:dyDescent="0.3">
      <c r="A88" s="17" t="s">
        <v>58</v>
      </c>
      <c r="B88" s="17" t="s">
        <v>60</v>
      </c>
      <c r="C88" s="18" t="s">
        <v>59</v>
      </c>
      <c r="D88" s="19" t="s">
        <v>61</v>
      </c>
      <c r="E88" s="24">
        <f t="shared" si="38"/>
        <v>0</v>
      </c>
      <c r="F88" s="24"/>
      <c r="G88" s="24"/>
      <c r="H88" s="24"/>
      <c r="I88" s="24"/>
      <c r="J88" s="24">
        <f t="shared" si="39"/>
        <v>0</v>
      </c>
      <c r="K88" s="24"/>
      <c r="L88" s="24"/>
      <c r="M88" s="24"/>
      <c r="N88" s="24"/>
      <c r="O88" s="24"/>
      <c r="P88" s="49">
        <f t="shared" si="43"/>
        <v>0</v>
      </c>
      <c r="Q88" s="5"/>
    </row>
    <row r="89" spans="1:17" s="4" customFormat="1" ht="91.5" hidden="1" customHeight="1" x14ac:dyDescent="0.3">
      <c r="A89" s="17" t="s">
        <v>62</v>
      </c>
      <c r="B89" s="17" t="s">
        <v>63</v>
      </c>
      <c r="C89" s="18" t="s">
        <v>59</v>
      </c>
      <c r="D89" s="19" t="s">
        <v>64</v>
      </c>
      <c r="E89" s="24">
        <f t="shared" si="38"/>
        <v>0</v>
      </c>
      <c r="F89" s="24"/>
      <c r="G89" s="24"/>
      <c r="H89" s="24"/>
      <c r="I89" s="24"/>
      <c r="J89" s="24">
        <f t="shared" si="39"/>
        <v>0</v>
      </c>
      <c r="K89" s="24"/>
      <c r="L89" s="24"/>
      <c r="M89" s="24"/>
      <c r="N89" s="24"/>
      <c r="O89" s="24"/>
      <c r="P89" s="49">
        <f t="shared" si="43"/>
        <v>0</v>
      </c>
      <c r="Q89" s="5"/>
    </row>
    <row r="90" spans="1:17" s="4" customFormat="1" ht="75" hidden="1" x14ac:dyDescent="0.3">
      <c r="A90" s="22" t="s">
        <v>144</v>
      </c>
      <c r="B90" s="17">
        <v>3035</v>
      </c>
      <c r="C90" s="26">
        <v>1070</v>
      </c>
      <c r="D90" s="19" t="s">
        <v>145</v>
      </c>
      <c r="E90" s="24">
        <f t="shared" si="38"/>
        <v>0</v>
      </c>
      <c r="F90" s="24"/>
      <c r="G90" s="24"/>
      <c r="H90" s="24"/>
      <c r="I90" s="24"/>
      <c r="J90" s="24">
        <f t="shared" si="39"/>
        <v>0</v>
      </c>
      <c r="K90" s="24"/>
      <c r="L90" s="24"/>
      <c r="M90" s="24"/>
      <c r="N90" s="24"/>
      <c r="O90" s="24"/>
      <c r="P90" s="49">
        <f t="shared" si="43"/>
        <v>0</v>
      </c>
      <c r="Q90" s="5"/>
    </row>
    <row r="91" spans="1:17" s="4" customFormat="1" ht="56.25" hidden="1" x14ac:dyDescent="0.3">
      <c r="A91" s="17" t="s">
        <v>65</v>
      </c>
      <c r="B91" s="17" t="s">
        <v>66</v>
      </c>
      <c r="C91" s="18" t="s">
        <v>59</v>
      </c>
      <c r="D91" s="19" t="s">
        <v>67</v>
      </c>
      <c r="E91" s="24">
        <f t="shared" si="38"/>
        <v>0</v>
      </c>
      <c r="F91" s="24"/>
      <c r="G91" s="24"/>
      <c r="H91" s="24"/>
      <c r="I91" s="24"/>
      <c r="J91" s="24">
        <f t="shared" si="39"/>
        <v>0</v>
      </c>
      <c r="K91" s="24"/>
      <c r="L91" s="24"/>
      <c r="M91" s="24"/>
      <c r="N91" s="24"/>
      <c r="O91" s="24"/>
      <c r="P91" s="49">
        <f t="shared" si="43"/>
        <v>0</v>
      </c>
      <c r="Q91" s="5"/>
    </row>
    <row r="92" spans="1:17" s="4" customFormat="1" ht="122.25" customHeight="1" x14ac:dyDescent="0.3">
      <c r="A92" s="17" t="s">
        <v>68</v>
      </c>
      <c r="B92" s="17" t="s">
        <v>69</v>
      </c>
      <c r="C92" s="18" t="s">
        <v>35</v>
      </c>
      <c r="D92" s="19" t="s">
        <v>70</v>
      </c>
      <c r="E92" s="24">
        <f t="shared" si="38"/>
        <v>100800</v>
      </c>
      <c r="F92" s="24">
        <v>100800</v>
      </c>
      <c r="G92" s="24"/>
      <c r="H92" s="24">
        <v>100800</v>
      </c>
      <c r="I92" s="24"/>
      <c r="J92" s="24">
        <f t="shared" si="39"/>
        <v>0</v>
      </c>
      <c r="K92" s="24"/>
      <c r="L92" s="24"/>
      <c r="M92" s="24"/>
      <c r="N92" s="24"/>
      <c r="O92" s="24"/>
      <c r="P92" s="49">
        <f t="shared" si="43"/>
        <v>100800</v>
      </c>
      <c r="Q92" s="5"/>
    </row>
    <row r="93" spans="1:17" s="4" customFormat="1" ht="53.25" hidden="1" customHeight="1" x14ac:dyDescent="0.3">
      <c r="A93" s="17" t="s">
        <v>358</v>
      </c>
      <c r="B93" s="17">
        <v>3123</v>
      </c>
      <c r="C93" s="26">
        <v>1040</v>
      </c>
      <c r="D93" s="19" t="s">
        <v>359</v>
      </c>
      <c r="E93" s="50">
        <f t="shared" si="38"/>
        <v>0</v>
      </c>
      <c r="F93" s="24"/>
      <c r="G93" s="24"/>
      <c r="H93" s="24"/>
      <c r="I93" s="24"/>
      <c r="J93" s="24">
        <f t="shared" si="39"/>
        <v>0</v>
      </c>
      <c r="K93" s="24"/>
      <c r="L93" s="24"/>
      <c r="M93" s="24"/>
      <c r="N93" s="24"/>
      <c r="O93" s="24"/>
      <c r="P93" s="49">
        <f t="shared" si="43"/>
        <v>0</v>
      </c>
      <c r="Q93" s="5"/>
    </row>
    <row r="94" spans="1:17" s="4" customFormat="1" ht="150" hidden="1" customHeight="1" x14ac:dyDescent="0.3">
      <c r="A94" s="17" t="s">
        <v>71</v>
      </c>
      <c r="B94" s="17" t="s">
        <v>72</v>
      </c>
      <c r="C94" s="18" t="s">
        <v>32</v>
      </c>
      <c r="D94" s="19" t="s">
        <v>73</v>
      </c>
      <c r="E94" s="50">
        <f t="shared" si="38"/>
        <v>0</v>
      </c>
      <c r="F94" s="24"/>
      <c r="G94" s="24"/>
      <c r="H94" s="24"/>
      <c r="I94" s="24"/>
      <c r="J94" s="24">
        <f t="shared" si="39"/>
        <v>0</v>
      </c>
      <c r="K94" s="24"/>
      <c r="L94" s="24"/>
      <c r="M94" s="24"/>
      <c r="N94" s="24"/>
      <c r="O94" s="24"/>
      <c r="P94" s="49">
        <f t="shared" si="43"/>
        <v>0</v>
      </c>
      <c r="Q94" s="5"/>
    </row>
    <row r="95" spans="1:17" s="4" customFormat="1" ht="93.75" hidden="1" x14ac:dyDescent="0.3">
      <c r="A95" s="17" t="s">
        <v>74</v>
      </c>
      <c r="B95" s="17" t="s">
        <v>75</v>
      </c>
      <c r="C95" s="18" t="s">
        <v>32</v>
      </c>
      <c r="D95" s="19" t="s">
        <v>76</v>
      </c>
      <c r="E95" s="50">
        <f t="shared" si="38"/>
        <v>0</v>
      </c>
      <c r="F95" s="24"/>
      <c r="G95" s="24"/>
      <c r="H95" s="24"/>
      <c r="I95" s="24"/>
      <c r="J95" s="24">
        <f t="shared" si="39"/>
        <v>0</v>
      </c>
      <c r="K95" s="24"/>
      <c r="L95" s="24"/>
      <c r="M95" s="24"/>
      <c r="N95" s="24"/>
      <c r="O95" s="24"/>
      <c r="P95" s="49">
        <f t="shared" si="43"/>
        <v>0</v>
      </c>
      <c r="Q95" s="5"/>
    </row>
    <row r="96" spans="1:17" s="4" customFormat="1" ht="356.25" hidden="1" x14ac:dyDescent="0.3">
      <c r="A96" s="45" t="s">
        <v>195</v>
      </c>
      <c r="B96" s="40">
        <v>3224</v>
      </c>
      <c r="C96" s="46">
        <v>1060</v>
      </c>
      <c r="D96" s="44" t="s">
        <v>196</v>
      </c>
      <c r="E96" s="50">
        <f t="shared" si="38"/>
        <v>0</v>
      </c>
      <c r="F96" s="24"/>
      <c r="G96" s="24"/>
      <c r="H96" s="24"/>
      <c r="I96" s="24"/>
      <c r="J96" s="24">
        <f t="shared" si="39"/>
        <v>0</v>
      </c>
      <c r="K96" s="24"/>
      <c r="L96" s="24"/>
      <c r="M96" s="24"/>
      <c r="N96" s="24"/>
      <c r="O96" s="24"/>
      <c r="P96" s="49">
        <f t="shared" si="43"/>
        <v>0</v>
      </c>
      <c r="Q96" s="5"/>
    </row>
    <row r="97" spans="1:17" s="4" customFormat="1" ht="93.75" hidden="1" x14ac:dyDescent="0.3">
      <c r="A97" s="17" t="s">
        <v>77</v>
      </c>
      <c r="B97" s="17" t="s">
        <v>78</v>
      </c>
      <c r="C97" s="18" t="s">
        <v>55</v>
      </c>
      <c r="D97" s="19" t="s">
        <v>138</v>
      </c>
      <c r="E97" s="50">
        <f t="shared" si="38"/>
        <v>0</v>
      </c>
      <c r="F97" s="24"/>
      <c r="G97" s="24">
        <v>0</v>
      </c>
      <c r="H97" s="24">
        <v>0</v>
      </c>
      <c r="I97" s="24">
        <v>0</v>
      </c>
      <c r="J97" s="24">
        <f t="shared" si="39"/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49">
        <f t="shared" si="43"/>
        <v>0</v>
      </c>
      <c r="Q97" s="5"/>
    </row>
    <row r="98" spans="1:17" s="4" customFormat="1" ht="56.25" hidden="1" x14ac:dyDescent="0.3">
      <c r="A98" s="17"/>
      <c r="B98" s="17"/>
      <c r="C98" s="18"/>
      <c r="D98" s="20" t="s">
        <v>139</v>
      </c>
      <c r="E98" s="50">
        <f t="shared" si="38"/>
        <v>0</v>
      </c>
      <c r="F98" s="23"/>
      <c r="G98" s="23"/>
      <c r="H98" s="23"/>
      <c r="I98" s="23"/>
      <c r="J98" s="24">
        <f t="shared" si="39"/>
        <v>0</v>
      </c>
      <c r="K98" s="23"/>
      <c r="L98" s="23"/>
      <c r="M98" s="23"/>
      <c r="N98" s="23"/>
      <c r="O98" s="23"/>
      <c r="P98" s="49">
        <f t="shared" si="43"/>
        <v>0</v>
      </c>
      <c r="Q98" s="5"/>
    </row>
    <row r="99" spans="1:17" s="4" customFormat="1" ht="56.25" hidden="1" x14ac:dyDescent="0.3">
      <c r="A99" s="17"/>
      <c r="B99" s="17"/>
      <c r="C99" s="18"/>
      <c r="D99" s="20" t="s">
        <v>140</v>
      </c>
      <c r="E99" s="50">
        <f t="shared" si="38"/>
        <v>0</v>
      </c>
      <c r="F99" s="23"/>
      <c r="G99" s="23"/>
      <c r="H99" s="23"/>
      <c r="I99" s="23"/>
      <c r="J99" s="24">
        <f t="shared" si="39"/>
        <v>0</v>
      </c>
      <c r="K99" s="23"/>
      <c r="L99" s="23"/>
      <c r="M99" s="23"/>
      <c r="N99" s="23"/>
      <c r="O99" s="23"/>
      <c r="P99" s="49">
        <f t="shared" si="43"/>
        <v>0</v>
      </c>
      <c r="Q99" s="5"/>
    </row>
    <row r="100" spans="1:17" s="4" customFormat="1" ht="56.25" hidden="1" x14ac:dyDescent="0.3">
      <c r="A100" s="17"/>
      <c r="B100" s="17"/>
      <c r="C100" s="18"/>
      <c r="D100" s="20" t="s">
        <v>141</v>
      </c>
      <c r="E100" s="50">
        <f t="shared" si="38"/>
        <v>0</v>
      </c>
      <c r="F100" s="23"/>
      <c r="G100" s="23"/>
      <c r="H100" s="23"/>
      <c r="I100" s="23"/>
      <c r="J100" s="24">
        <f t="shared" si="39"/>
        <v>0</v>
      </c>
      <c r="K100" s="23"/>
      <c r="L100" s="23"/>
      <c r="M100" s="23"/>
      <c r="N100" s="23"/>
      <c r="O100" s="23"/>
      <c r="P100" s="49">
        <f t="shared" si="43"/>
        <v>0</v>
      </c>
      <c r="Q100" s="5"/>
    </row>
    <row r="101" spans="1:17" s="4" customFormat="1" ht="93.75" hidden="1" x14ac:dyDescent="0.3">
      <c r="A101" s="17"/>
      <c r="B101" s="17"/>
      <c r="C101" s="18"/>
      <c r="D101" s="20" t="s">
        <v>142</v>
      </c>
      <c r="E101" s="50">
        <f t="shared" si="38"/>
        <v>0</v>
      </c>
      <c r="F101" s="23"/>
      <c r="G101" s="23"/>
      <c r="H101" s="23"/>
      <c r="I101" s="23"/>
      <c r="J101" s="24">
        <f t="shared" si="39"/>
        <v>0</v>
      </c>
      <c r="K101" s="23"/>
      <c r="L101" s="23"/>
      <c r="M101" s="23"/>
      <c r="N101" s="23"/>
      <c r="O101" s="23"/>
      <c r="P101" s="49">
        <f t="shared" si="43"/>
        <v>0</v>
      </c>
      <c r="Q101" s="5"/>
    </row>
    <row r="102" spans="1:17" s="4" customFormat="1" ht="37.5" hidden="1" x14ac:dyDescent="0.3">
      <c r="A102" s="17"/>
      <c r="B102" s="17"/>
      <c r="C102" s="18"/>
      <c r="D102" s="20" t="s">
        <v>143</v>
      </c>
      <c r="E102" s="50">
        <f t="shared" si="38"/>
        <v>0</v>
      </c>
      <c r="F102" s="23"/>
      <c r="G102" s="23"/>
      <c r="H102" s="23"/>
      <c r="I102" s="23"/>
      <c r="J102" s="24">
        <f t="shared" si="39"/>
        <v>0</v>
      </c>
      <c r="K102" s="23"/>
      <c r="L102" s="23"/>
      <c r="M102" s="23"/>
      <c r="N102" s="23"/>
      <c r="O102" s="23"/>
      <c r="P102" s="49">
        <f t="shared" si="43"/>
        <v>0</v>
      </c>
      <c r="Q102" s="5"/>
    </row>
    <row r="103" spans="1:17" s="4" customFormat="1" ht="56.25" x14ac:dyDescent="0.3">
      <c r="A103" s="17" t="s">
        <v>79</v>
      </c>
      <c r="B103" s="17" t="s">
        <v>19</v>
      </c>
      <c r="C103" s="18" t="s">
        <v>18</v>
      </c>
      <c r="D103" s="19" t="s">
        <v>137</v>
      </c>
      <c r="E103" s="50">
        <f t="shared" si="38"/>
        <v>-155477</v>
      </c>
      <c r="F103" s="24">
        <f>F105</f>
        <v>-155477</v>
      </c>
      <c r="G103" s="24"/>
      <c r="H103" s="24"/>
      <c r="I103" s="24"/>
      <c r="J103" s="24">
        <f t="shared" ref="J103" si="44">J104+J105+J109</f>
        <v>0</v>
      </c>
      <c r="K103" s="24"/>
      <c r="L103" s="24"/>
      <c r="M103" s="24"/>
      <c r="N103" s="24"/>
      <c r="O103" s="24"/>
      <c r="P103" s="49">
        <f t="shared" si="43"/>
        <v>-155477</v>
      </c>
      <c r="Q103" s="5"/>
    </row>
    <row r="104" spans="1:17" s="4" customFormat="1" ht="76.5" hidden="1" customHeight="1" x14ac:dyDescent="0.3">
      <c r="A104" s="17"/>
      <c r="B104" s="17"/>
      <c r="C104" s="18"/>
      <c r="D104" s="20" t="s">
        <v>281</v>
      </c>
      <c r="E104" s="93">
        <f t="shared" si="38"/>
        <v>0</v>
      </c>
      <c r="F104" s="93"/>
      <c r="G104" s="24"/>
      <c r="H104" s="24"/>
      <c r="I104" s="24"/>
      <c r="J104" s="24">
        <f t="shared" si="39"/>
        <v>0</v>
      </c>
      <c r="K104" s="24"/>
      <c r="L104" s="24"/>
      <c r="M104" s="24"/>
      <c r="N104" s="24"/>
      <c r="O104" s="24"/>
      <c r="P104" s="49">
        <f t="shared" si="43"/>
        <v>0</v>
      </c>
      <c r="Q104" s="5"/>
    </row>
    <row r="105" spans="1:17" s="4" customFormat="1" ht="51" customHeight="1" x14ac:dyDescent="0.3">
      <c r="A105" s="17"/>
      <c r="B105" s="17"/>
      <c r="C105" s="18"/>
      <c r="D105" s="20" t="s">
        <v>283</v>
      </c>
      <c r="E105" s="93">
        <f t="shared" si="38"/>
        <v>-155477</v>
      </c>
      <c r="F105" s="93">
        <v>-155477</v>
      </c>
      <c r="G105" s="23"/>
      <c r="H105" s="23"/>
      <c r="I105" s="23"/>
      <c r="J105" s="23">
        <f t="shared" si="39"/>
        <v>0</v>
      </c>
      <c r="K105" s="23"/>
      <c r="L105" s="23"/>
      <c r="M105" s="23"/>
      <c r="N105" s="23"/>
      <c r="O105" s="23"/>
      <c r="P105" s="49">
        <f t="shared" si="43"/>
        <v>-155477</v>
      </c>
      <c r="Q105" s="5"/>
    </row>
    <row r="106" spans="1:17" s="4" customFormat="1" ht="278.25" hidden="1" customHeight="1" x14ac:dyDescent="0.3">
      <c r="A106" s="17"/>
      <c r="B106" s="17"/>
      <c r="C106" s="18"/>
      <c r="D106" s="20" t="s">
        <v>351</v>
      </c>
      <c r="E106" s="93">
        <f t="shared" si="38"/>
        <v>0</v>
      </c>
      <c r="F106" s="93"/>
      <c r="G106" s="23"/>
      <c r="H106" s="23"/>
      <c r="I106" s="23"/>
      <c r="J106" s="23">
        <f t="shared" si="39"/>
        <v>0</v>
      </c>
      <c r="K106" s="23"/>
      <c r="L106" s="23"/>
      <c r="M106" s="23"/>
      <c r="N106" s="23"/>
      <c r="O106" s="23"/>
      <c r="P106" s="49">
        <f t="shared" si="43"/>
        <v>0</v>
      </c>
      <c r="Q106" s="5"/>
    </row>
    <row r="107" spans="1:17" s="4" customFormat="1" ht="37.5" hidden="1" x14ac:dyDescent="0.3">
      <c r="A107" s="17"/>
      <c r="B107" s="17"/>
      <c r="C107" s="18"/>
      <c r="D107" s="20" t="s">
        <v>282</v>
      </c>
      <c r="E107" s="23">
        <f t="shared" si="38"/>
        <v>0</v>
      </c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49">
        <f t="shared" si="43"/>
        <v>0</v>
      </c>
      <c r="Q107" s="5"/>
    </row>
    <row r="108" spans="1:17" s="4" customFormat="1" ht="36" hidden="1" customHeight="1" x14ac:dyDescent="0.3">
      <c r="A108" s="17"/>
      <c r="B108" s="17"/>
      <c r="C108" s="18"/>
      <c r="D108" s="20" t="s">
        <v>313</v>
      </c>
      <c r="E108" s="23">
        <f t="shared" si="38"/>
        <v>0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49">
        <f t="shared" si="43"/>
        <v>0</v>
      </c>
      <c r="Q108" s="5"/>
    </row>
    <row r="109" spans="1:17" s="4" customFormat="1" ht="79.5" hidden="1" customHeight="1" x14ac:dyDescent="0.3">
      <c r="A109" s="17"/>
      <c r="B109" s="17"/>
      <c r="C109" s="18"/>
      <c r="D109" s="20" t="s">
        <v>361</v>
      </c>
      <c r="E109" s="23">
        <f t="shared" si="38"/>
        <v>0</v>
      </c>
      <c r="F109" s="23"/>
      <c r="G109" s="23"/>
      <c r="H109" s="23"/>
      <c r="I109" s="23"/>
      <c r="J109" s="23">
        <f t="shared" si="39"/>
        <v>0</v>
      </c>
      <c r="K109" s="23"/>
      <c r="L109" s="23"/>
      <c r="M109" s="23"/>
      <c r="N109" s="23"/>
      <c r="O109" s="23"/>
      <c r="P109" s="49">
        <f t="shared" si="43"/>
        <v>0</v>
      </c>
      <c r="Q109" s="5"/>
    </row>
    <row r="110" spans="1:17" s="4" customFormat="1" ht="42" hidden="1" customHeight="1" x14ac:dyDescent="0.3">
      <c r="A110" s="79"/>
      <c r="B110" s="79">
        <v>6000</v>
      </c>
      <c r="C110" s="80"/>
      <c r="D110" s="60" t="s">
        <v>233</v>
      </c>
      <c r="E110" s="49">
        <f>E111</f>
        <v>0</v>
      </c>
      <c r="F110" s="49">
        <f t="shared" ref="F110:O110" si="45">F111</f>
        <v>0</v>
      </c>
      <c r="G110" s="49">
        <f t="shared" si="45"/>
        <v>0</v>
      </c>
      <c r="H110" s="49">
        <f t="shared" si="45"/>
        <v>0</v>
      </c>
      <c r="I110" s="49">
        <f t="shared" si="45"/>
        <v>0</v>
      </c>
      <c r="J110" s="49">
        <f t="shared" si="45"/>
        <v>0</v>
      </c>
      <c r="K110" s="49">
        <f t="shared" si="45"/>
        <v>0</v>
      </c>
      <c r="L110" s="49">
        <f t="shared" si="45"/>
        <v>0</v>
      </c>
      <c r="M110" s="49">
        <f t="shared" si="45"/>
        <v>0</v>
      </c>
      <c r="N110" s="49">
        <f t="shared" si="45"/>
        <v>0</v>
      </c>
      <c r="O110" s="49">
        <f t="shared" si="45"/>
        <v>0</v>
      </c>
      <c r="P110" s="49">
        <f t="shared" si="43"/>
        <v>0</v>
      </c>
      <c r="Q110" s="5"/>
    </row>
    <row r="111" spans="1:17" s="4" customFormat="1" ht="171.75" hidden="1" customHeight="1" x14ac:dyDescent="0.3">
      <c r="A111" s="17" t="s">
        <v>172</v>
      </c>
      <c r="B111" s="17">
        <v>6083</v>
      </c>
      <c r="C111" s="18" t="s">
        <v>173</v>
      </c>
      <c r="D111" s="55" t="s">
        <v>177</v>
      </c>
      <c r="E111" s="23">
        <f>F111</f>
        <v>0</v>
      </c>
      <c r="F111" s="23"/>
      <c r="G111" s="23"/>
      <c r="H111" s="23"/>
      <c r="I111" s="23"/>
      <c r="J111" s="24">
        <f>K111+L111</f>
        <v>0</v>
      </c>
      <c r="K111" s="24"/>
      <c r="L111" s="24"/>
      <c r="M111" s="24"/>
      <c r="N111" s="24"/>
      <c r="O111" s="24"/>
      <c r="P111" s="49">
        <f t="shared" si="43"/>
        <v>0</v>
      </c>
      <c r="Q111" s="5"/>
    </row>
    <row r="112" spans="1:17" s="4" customFormat="1" ht="51" hidden="1" customHeight="1" x14ac:dyDescent="0.3">
      <c r="A112" s="13" t="s">
        <v>284</v>
      </c>
      <c r="B112" s="13" t="s">
        <v>205</v>
      </c>
      <c r="C112" s="51" t="s">
        <v>205</v>
      </c>
      <c r="D112" s="103" t="s">
        <v>285</v>
      </c>
      <c r="E112" s="49">
        <f>E113</f>
        <v>0</v>
      </c>
      <c r="F112" s="49">
        <f t="shared" ref="F112:O112" si="46">F113</f>
        <v>0</v>
      </c>
      <c r="G112" s="49">
        <f t="shared" si="46"/>
        <v>0</v>
      </c>
      <c r="H112" s="49">
        <f t="shared" si="46"/>
        <v>0</v>
      </c>
      <c r="I112" s="49">
        <f t="shared" si="46"/>
        <v>0</v>
      </c>
      <c r="J112" s="49">
        <f t="shared" si="46"/>
        <v>0</v>
      </c>
      <c r="K112" s="49">
        <f t="shared" si="46"/>
        <v>0</v>
      </c>
      <c r="L112" s="49">
        <f t="shared" si="46"/>
        <v>0</v>
      </c>
      <c r="M112" s="49">
        <f t="shared" si="46"/>
        <v>0</v>
      </c>
      <c r="N112" s="49">
        <f t="shared" si="46"/>
        <v>0</v>
      </c>
      <c r="O112" s="49">
        <f t="shared" si="46"/>
        <v>0</v>
      </c>
      <c r="P112" s="49">
        <f t="shared" si="43"/>
        <v>0</v>
      </c>
      <c r="Q112" s="5"/>
    </row>
    <row r="113" spans="1:20" s="4" customFormat="1" ht="52.5" hidden="1" customHeight="1" x14ac:dyDescent="0.3">
      <c r="A113" s="13" t="s">
        <v>286</v>
      </c>
      <c r="B113" s="13" t="s">
        <v>205</v>
      </c>
      <c r="C113" s="51" t="s">
        <v>205</v>
      </c>
      <c r="D113" s="103" t="s">
        <v>285</v>
      </c>
      <c r="E113" s="49">
        <f>E114+E116</f>
        <v>0</v>
      </c>
      <c r="F113" s="49">
        <f t="shared" ref="F113:O113" si="47">F114+F116</f>
        <v>0</v>
      </c>
      <c r="G113" s="49">
        <f t="shared" si="47"/>
        <v>0</v>
      </c>
      <c r="H113" s="49">
        <f t="shared" si="47"/>
        <v>0</v>
      </c>
      <c r="I113" s="49">
        <f t="shared" si="47"/>
        <v>0</v>
      </c>
      <c r="J113" s="49">
        <f t="shared" si="47"/>
        <v>0</v>
      </c>
      <c r="K113" s="49">
        <f t="shared" si="47"/>
        <v>0</v>
      </c>
      <c r="L113" s="49">
        <f t="shared" si="47"/>
        <v>0</v>
      </c>
      <c r="M113" s="49">
        <f t="shared" si="47"/>
        <v>0</v>
      </c>
      <c r="N113" s="49">
        <f t="shared" si="47"/>
        <v>0</v>
      </c>
      <c r="O113" s="49">
        <f t="shared" si="47"/>
        <v>0</v>
      </c>
      <c r="P113" s="49">
        <f t="shared" si="43"/>
        <v>0</v>
      </c>
      <c r="Q113" s="5"/>
    </row>
    <row r="114" spans="1:20" s="11" customFormat="1" ht="31.5" hidden="1" customHeight="1" x14ac:dyDescent="0.3">
      <c r="A114" s="13" t="s">
        <v>205</v>
      </c>
      <c r="B114" s="13" t="s">
        <v>206</v>
      </c>
      <c r="C114" s="51" t="s">
        <v>205</v>
      </c>
      <c r="D114" s="103" t="s">
        <v>207</v>
      </c>
      <c r="E114" s="49">
        <f>E115</f>
        <v>0</v>
      </c>
      <c r="F114" s="49">
        <f t="shared" ref="F114:O114" si="48">F115</f>
        <v>0</v>
      </c>
      <c r="G114" s="49">
        <f t="shared" si="48"/>
        <v>0</v>
      </c>
      <c r="H114" s="49">
        <f t="shared" si="48"/>
        <v>0</v>
      </c>
      <c r="I114" s="49">
        <f t="shared" si="48"/>
        <v>0</v>
      </c>
      <c r="J114" s="49">
        <f t="shared" si="48"/>
        <v>0</v>
      </c>
      <c r="K114" s="49">
        <f t="shared" si="48"/>
        <v>0</v>
      </c>
      <c r="L114" s="49">
        <f t="shared" si="48"/>
        <v>0</v>
      </c>
      <c r="M114" s="49">
        <f t="shared" si="48"/>
        <v>0</v>
      </c>
      <c r="N114" s="49">
        <f t="shared" si="48"/>
        <v>0</v>
      </c>
      <c r="O114" s="49">
        <f t="shared" si="48"/>
        <v>0</v>
      </c>
      <c r="P114" s="49">
        <f t="shared" si="43"/>
        <v>0</v>
      </c>
      <c r="Q114" s="115"/>
    </row>
    <row r="115" spans="1:20" s="4" customFormat="1" ht="80.25" hidden="1" customHeight="1" x14ac:dyDescent="0.3">
      <c r="A115" s="17" t="s">
        <v>287</v>
      </c>
      <c r="B115" s="17" t="s">
        <v>14</v>
      </c>
      <c r="C115" s="18" t="s">
        <v>12</v>
      </c>
      <c r="D115" s="55" t="s">
        <v>249</v>
      </c>
      <c r="E115" s="24">
        <f>F115</f>
        <v>0</v>
      </c>
      <c r="F115" s="24"/>
      <c r="G115" s="24"/>
      <c r="H115" s="24"/>
      <c r="I115" s="23"/>
      <c r="J115" s="49">
        <f>K115</f>
        <v>0</v>
      </c>
      <c r="K115" s="23"/>
      <c r="L115" s="23"/>
      <c r="M115" s="23"/>
      <c r="N115" s="23"/>
      <c r="O115" s="23"/>
      <c r="P115" s="49">
        <f t="shared" si="43"/>
        <v>0</v>
      </c>
      <c r="Q115" s="5"/>
    </row>
    <row r="116" spans="1:20" s="4" customFormat="1" ht="46.5" hidden="1" customHeight="1" x14ac:dyDescent="0.3">
      <c r="A116" s="17"/>
      <c r="B116" s="13">
        <v>3000</v>
      </c>
      <c r="C116" s="51"/>
      <c r="D116" s="103" t="s">
        <v>217</v>
      </c>
      <c r="E116" s="49">
        <f>E117</f>
        <v>0</v>
      </c>
      <c r="F116" s="49">
        <f t="shared" ref="F116:O116" si="49">F117</f>
        <v>0</v>
      </c>
      <c r="G116" s="49">
        <f t="shared" si="49"/>
        <v>0</v>
      </c>
      <c r="H116" s="49">
        <f t="shared" si="49"/>
        <v>0</v>
      </c>
      <c r="I116" s="49">
        <f t="shared" si="49"/>
        <v>0</v>
      </c>
      <c r="J116" s="49">
        <f t="shared" si="49"/>
        <v>0</v>
      </c>
      <c r="K116" s="49">
        <f t="shared" si="49"/>
        <v>0</v>
      </c>
      <c r="L116" s="49">
        <f t="shared" si="49"/>
        <v>0</v>
      </c>
      <c r="M116" s="49">
        <f t="shared" si="49"/>
        <v>0</v>
      </c>
      <c r="N116" s="49">
        <f t="shared" si="49"/>
        <v>0</v>
      </c>
      <c r="O116" s="49">
        <f t="shared" si="49"/>
        <v>0</v>
      </c>
      <c r="P116" s="49">
        <f t="shared" si="43"/>
        <v>0</v>
      </c>
      <c r="Q116" s="5"/>
    </row>
    <row r="117" spans="1:20" s="4" customFormat="1" ht="56.25" hidden="1" customHeight="1" x14ac:dyDescent="0.3">
      <c r="A117" s="17" t="s">
        <v>320</v>
      </c>
      <c r="B117" s="17">
        <v>3112</v>
      </c>
      <c r="C117" s="18"/>
      <c r="D117" s="36" t="s">
        <v>321</v>
      </c>
      <c r="E117" s="24">
        <f>F117</f>
        <v>0</v>
      </c>
      <c r="F117" s="24"/>
      <c r="G117" s="24"/>
      <c r="H117" s="23"/>
      <c r="I117" s="23"/>
      <c r="J117" s="49">
        <f>K117+L117</f>
        <v>0</v>
      </c>
      <c r="K117" s="23"/>
      <c r="L117" s="23"/>
      <c r="M117" s="23"/>
      <c r="N117" s="23"/>
      <c r="O117" s="23"/>
      <c r="P117" s="49">
        <f t="shared" si="43"/>
        <v>0</v>
      </c>
      <c r="Q117" s="5"/>
    </row>
    <row r="118" spans="1:20" s="4" customFormat="1" ht="56.25" x14ac:dyDescent="0.3">
      <c r="A118" s="13" t="s">
        <v>80</v>
      </c>
      <c r="B118" s="14"/>
      <c r="C118" s="15"/>
      <c r="D118" s="134" t="s">
        <v>150</v>
      </c>
      <c r="E118" s="49">
        <f>E119</f>
        <v>0</v>
      </c>
      <c r="F118" s="49">
        <f t="shared" ref="F118:O118" si="50">F119</f>
        <v>0</v>
      </c>
      <c r="G118" s="49">
        <f t="shared" si="50"/>
        <v>0</v>
      </c>
      <c r="H118" s="49">
        <f t="shared" si="50"/>
        <v>0</v>
      </c>
      <c r="I118" s="49">
        <f t="shared" si="50"/>
        <v>0</v>
      </c>
      <c r="J118" s="49">
        <f t="shared" si="50"/>
        <v>0</v>
      </c>
      <c r="K118" s="49">
        <f t="shared" si="50"/>
        <v>0</v>
      </c>
      <c r="L118" s="49">
        <f t="shared" si="50"/>
        <v>0</v>
      </c>
      <c r="M118" s="49">
        <f t="shared" si="50"/>
        <v>0</v>
      </c>
      <c r="N118" s="49">
        <f t="shared" si="50"/>
        <v>0</v>
      </c>
      <c r="O118" s="49">
        <f t="shared" si="50"/>
        <v>0</v>
      </c>
      <c r="P118" s="49">
        <f t="shared" si="43"/>
        <v>0</v>
      </c>
    </row>
    <row r="119" spans="1:20" s="4" customFormat="1" ht="37.5" customHeight="1" x14ac:dyDescent="0.3">
      <c r="A119" s="13" t="s">
        <v>81</v>
      </c>
      <c r="B119" s="14"/>
      <c r="C119" s="15"/>
      <c r="D119" s="134" t="s">
        <v>150</v>
      </c>
      <c r="E119" s="49">
        <f>E120+E122+E124</f>
        <v>0</v>
      </c>
      <c r="F119" s="49">
        <f t="shared" ref="F119:O119" si="51">F120+F122+F124</f>
        <v>0</v>
      </c>
      <c r="G119" s="49">
        <f t="shared" si="51"/>
        <v>0</v>
      </c>
      <c r="H119" s="49">
        <f t="shared" si="51"/>
        <v>0</v>
      </c>
      <c r="I119" s="49">
        <f t="shared" si="51"/>
        <v>0</v>
      </c>
      <c r="J119" s="49">
        <f t="shared" si="51"/>
        <v>0</v>
      </c>
      <c r="K119" s="49">
        <f t="shared" si="51"/>
        <v>0</v>
      </c>
      <c r="L119" s="49">
        <f t="shared" si="51"/>
        <v>0</v>
      </c>
      <c r="M119" s="49">
        <f t="shared" si="51"/>
        <v>0</v>
      </c>
      <c r="N119" s="49">
        <f t="shared" si="51"/>
        <v>0</v>
      </c>
      <c r="O119" s="49">
        <f t="shared" si="51"/>
        <v>0</v>
      </c>
      <c r="P119" s="49">
        <f t="shared" si="43"/>
        <v>0</v>
      </c>
      <c r="T119" s="4" t="s">
        <v>204</v>
      </c>
    </row>
    <row r="120" spans="1:20" s="4" customFormat="1" ht="28.5" customHeight="1" x14ac:dyDescent="0.3">
      <c r="A120" s="13"/>
      <c r="B120" s="66" t="s">
        <v>206</v>
      </c>
      <c r="C120" s="15"/>
      <c r="D120" s="25" t="s">
        <v>207</v>
      </c>
      <c r="E120" s="49">
        <f>E121</f>
        <v>-7105</v>
      </c>
      <c r="F120" s="49">
        <f t="shared" ref="F120:O120" si="52">F121</f>
        <v>-7105</v>
      </c>
      <c r="G120" s="49">
        <f t="shared" si="52"/>
        <v>-5824</v>
      </c>
      <c r="H120" s="49">
        <f t="shared" si="52"/>
        <v>0</v>
      </c>
      <c r="I120" s="49">
        <f t="shared" si="52"/>
        <v>0</v>
      </c>
      <c r="J120" s="49">
        <f t="shared" si="52"/>
        <v>0</v>
      </c>
      <c r="K120" s="49">
        <f t="shared" si="52"/>
        <v>0</v>
      </c>
      <c r="L120" s="49">
        <f t="shared" si="52"/>
        <v>0</v>
      </c>
      <c r="M120" s="49">
        <f t="shared" si="52"/>
        <v>0</v>
      </c>
      <c r="N120" s="49">
        <f t="shared" si="52"/>
        <v>0</v>
      </c>
      <c r="O120" s="49">
        <f t="shared" si="52"/>
        <v>0</v>
      </c>
      <c r="P120" s="49">
        <f t="shared" si="43"/>
        <v>-7105</v>
      </c>
    </row>
    <row r="121" spans="1:20" s="4" customFormat="1" ht="82.5" customHeight="1" x14ac:dyDescent="0.3">
      <c r="A121" s="67" t="s">
        <v>248</v>
      </c>
      <c r="B121" s="68" t="s">
        <v>14</v>
      </c>
      <c r="C121" s="68" t="s">
        <v>12</v>
      </c>
      <c r="D121" s="36" t="s">
        <v>249</v>
      </c>
      <c r="E121" s="71">
        <f>F121</f>
        <v>-7105</v>
      </c>
      <c r="F121" s="71">
        <v>-7105</v>
      </c>
      <c r="G121" s="71">
        <v>-5824</v>
      </c>
      <c r="H121" s="69"/>
      <c r="I121" s="69"/>
      <c r="J121" s="69"/>
      <c r="K121" s="69"/>
      <c r="L121" s="69"/>
      <c r="M121" s="69"/>
      <c r="N121" s="69"/>
      <c r="O121" s="69"/>
      <c r="P121" s="49">
        <f t="shared" si="43"/>
        <v>-7105</v>
      </c>
    </row>
    <row r="122" spans="1:20" s="4" customFormat="1" ht="29.25" customHeight="1" x14ac:dyDescent="0.3">
      <c r="A122" s="13"/>
      <c r="B122" s="66" t="s">
        <v>208</v>
      </c>
      <c r="C122" s="66"/>
      <c r="D122" s="70" t="s">
        <v>209</v>
      </c>
      <c r="E122" s="49">
        <f>E123</f>
        <v>-34032</v>
      </c>
      <c r="F122" s="49">
        <f t="shared" ref="F122:O122" si="53">F123</f>
        <v>-34032</v>
      </c>
      <c r="G122" s="49">
        <f t="shared" si="53"/>
        <v>-30670</v>
      </c>
      <c r="H122" s="49">
        <f t="shared" si="53"/>
        <v>0</v>
      </c>
      <c r="I122" s="49">
        <f t="shared" si="53"/>
        <v>0</v>
      </c>
      <c r="J122" s="49">
        <f t="shared" si="53"/>
        <v>0</v>
      </c>
      <c r="K122" s="49">
        <f t="shared" si="53"/>
        <v>0</v>
      </c>
      <c r="L122" s="49">
        <f t="shared" si="53"/>
        <v>0</v>
      </c>
      <c r="M122" s="49">
        <f t="shared" si="53"/>
        <v>0</v>
      </c>
      <c r="N122" s="49">
        <f t="shared" si="53"/>
        <v>0</v>
      </c>
      <c r="O122" s="49">
        <f t="shared" si="53"/>
        <v>0</v>
      </c>
      <c r="P122" s="49">
        <f t="shared" si="43"/>
        <v>-34032</v>
      </c>
    </row>
    <row r="123" spans="1:20" s="4" customFormat="1" ht="62.25" customHeight="1" x14ac:dyDescent="0.3">
      <c r="A123" s="17" t="s">
        <v>247</v>
      </c>
      <c r="B123" s="17">
        <v>1080</v>
      </c>
      <c r="C123" s="18" t="s">
        <v>37</v>
      </c>
      <c r="D123" s="19" t="s">
        <v>246</v>
      </c>
      <c r="E123" s="24">
        <f>F123</f>
        <v>-34032</v>
      </c>
      <c r="F123" s="24">
        <v>-34032</v>
      </c>
      <c r="G123" s="24">
        <v>-30670</v>
      </c>
      <c r="H123" s="24"/>
      <c r="I123" s="24"/>
      <c r="J123" s="24">
        <f t="shared" ref="J123:J130" si="54">L123+O123</f>
        <v>0</v>
      </c>
      <c r="K123" s="24"/>
      <c r="L123" s="24"/>
      <c r="M123" s="24"/>
      <c r="N123" s="24"/>
      <c r="O123" s="24"/>
      <c r="P123" s="49">
        <f t="shared" si="43"/>
        <v>-34032</v>
      </c>
      <c r="Q123" s="5"/>
    </row>
    <row r="124" spans="1:20" s="4" customFormat="1" ht="48.75" customHeight="1" x14ac:dyDescent="0.3">
      <c r="A124" s="13"/>
      <c r="B124" s="13">
        <v>4000</v>
      </c>
      <c r="C124" s="51"/>
      <c r="D124" s="16" t="s">
        <v>218</v>
      </c>
      <c r="E124" s="49">
        <f>E125+E126+E127+E128+E129</f>
        <v>41137</v>
      </c>
      <c r="F124" s="49">
        <f t="shared" ref="F124:O124" si="55">F125+F126+F127+F128+F129</f>
        <v>41137</v>
      </c>
      <c r="G124" s="49">
        <f t="shared" si="55"/>
        <v>36494</v>
      </c>
      <c r="H124" s="49">
        <f t="shared" si="55"/>
        <v>0</v>
      </c>
      <c r="I124" s="49">
        <f t="shared" si="55"/>
        <v>0</v>
      </c>
      <c r="J124" s="49">
        <f t="shared" si="55"/>
        <v>0</v>
      </c>
      <c r="K124" s="49">
        <f t="shared" si="55"/>
        <v>0</v>
      </c>
      <c r="L124" s="49">
        <f t="shared" si="55"/>
        <v>0</v>
      </c>
      <c r="M124" s="49">
        <f t="shared" si="55"/>
        <v>0</v>
      </c>
      <c r="N124" s="49">
        <f t="shared" si="55"/>
        <v>0</v>
      </c>
      <c r="O124" s="49">
        <f t="shared" si="55"/>
        <v>0</v>
      </c>
      <c r="P124" s="49">
        <f t="shared" si="43"/>
        <v>41137</v>
      </c>
      <c r="Q124" s="5"/>
    </row>
    <row r="125" spans="1:20" s="10" customFormat="1" ht="32.25" customHeight="1" x14ac:dyDescent="0.3">
      <c r="A125" s="27" t="s">
        <v>84</v>
      </c>
      <c r="B125" s="27" t="s">
        <v>86</v>
      </c>
      <c r="C125" s="28" t="s">
        <v>85</v>
      </c>
      <c r="D125" s="29" t="s">
        <v>87</v>
      </c>
      <c r="E125" s="50">
        <f t="shared" ref="E125:E130" si="56">F125</f>
        <v>-69016</v>
      </c>
      <c r="F125" s="50">
        <v>-69016</v>
      </c>
      <c r="G125" s="50">
        <v>-66183</v>
      </c>
      <c r="H125" s="50"/>
      <c r="I125" s="50"/>
      <c r="J125" s="50">
        <f t="shared" si="54"/>
        <v>0</v>
      </c>
      <c r="K125" s="50"/>
      <c r="L125" s="50"/>
      <c r="M125" s="50"/>
      <c r="N125" s="50"/>
      <c r="O125" s="50"/>
      <c r="P125" s="49">
        <f t="shared" si="43"/>
        <v>-69016</v>
      </c>
      <c r="Q125" s="9"/>
    </row>
    <row r="126" spans="1:20" s="10" customFormat="1" ht="37.5" x14ac:dyDescent="0.3">
      <c r="A126" s="27" t="s">
        <v>88</v>
      </c>
      <c r="B126" s="27" t="s">
        <v>89</v>
      </c>
      <c r="C126" s="28" t="s">
        <v>85</v>
      </c>
      <c r="D126" s="29" t="s">
        <v>90</v>
      </c>
      <c r="E126" s="50">
        <f t="shared" si="56"/>
        <v>40430</v>
      </c>
      <c r="F126" s="50">
        <v>40430</v>
      </c>
      <c r="G126" s="50">
        <v>32954</v>
      </c>
      <c r="H126" s="50"/>
      <c r="I126" s="50"/>
      <c r="J126" s="50">
        <f t="shared" si="54"/>
        <v>0</v>
      </c>
      <c r="K126" s="50"/>
      <c r="L126" s="50"/>
      <c r="M126" s="50"/>
      <c r="N126" s="50"/>
      <c r="O126" s="50"/>
      <c r="P126" s="49">
        <f t="shared" si="43"/>
        <v>40430</v>
      </c>
      <c r="Q126" s="9"/>
    </row>
    <row r="127" spans="1:20" s="10" customFormat="1" ht="75" x14ac:dyDescent="0.3">
      <c r="A127" s="27" t="s">
        <v>91</v>
      </c>
      <c r="B127" s="27" t="s">
        <v>93</v>
      </c>
      <c r="C127" s="28" t="s">
        <v>92</v>
      </c>
      <c r="D127" s="29" t="s">
        <v>94</v>
      </c>
      <c r="E127" s="50">
        <f t="shared" si="56"/>
        <v>69723</v>
      </c>
      <c r="F127" s="50">
        <v>69723</v>
      </c>
      <c r="G127" s="50">
        <v>69723</v>
      </c>
      <c r="H127" s="50"/>
      <c r="I127" s="50"/>
      <c r="J127" s="50">
        <f t="shared" si="54"/>
        <v>0</v>
      </c>
      <c r="K127" s="50"/>
      <c r="L127" s="50"/>
      <c r="M127" s="50"/>
      <c r="N127" s="50"/>
      <c r="O127" s="50"/>
      <c r="P127" s="49">
        <f t="shared" si="43"/>
        <v>69723</v>
      </c>
      <c r="Q127" s="9"/>
    </row>
    <row r="128" spans="1:20" s="4" customFormat="1" ht="56.25" hidden="1" x14ac:dyDescent="0.3">
      <c r="A128" s="17" t="s">
        <v>95</v>
      </c>
      <c r="B128" s="17" t="s">
        <v>97</v>
      </c>
      <c r="C128" s="18" t="s">
        <v>96</v>
      </c>
      <c r="D128" s="19" t="s">
        <v>98</v>
      </c>
      <c r="E128" s="24">
        <f t="shared" si="56"/>
        <v>0</v>
      </c>
      <c r="F128" s="24"/>
      <c r="G128" s="24"/>
      <c r="H128" s="24"/>
      <c r="I128" s="24"/>
      <c r="J128" s="24">
        <f t="shared" si="54"/>
        <v>0</v>
      </c>
      <c r="K128" s="24"/>
      <c r="L128" s="24"/>
      <c r="M128" s="24"/>
      <c r="N128" s="24"/>
      <c r="O128" s="24"/>
      <c r="P128" s="49">
        <f t="shared" si="43"/>
        <v>0</v>
      </c>
      <c r="Q128" s="5"/>
    </row>
    <row r="129" spans="1:17" s="4" customFormat="1" ht="37.5" hidden="1" x14ac:dyDescent="0.3">
      <c r="A129" s="17" t="s">
        <v>99</v>
      </c>
      <c r="B129" s="17" t="s">
        <v>100</v>
      </c>
      <c r="C129" s="18" t="s">
        <v>96</v>
      </c>
      <c r="D129" s="19" t="s">
        <v>101</v>
      </c>
      <c r="E129" s="24">
        <f t="shared" si="56"/>
        <v>0</v>
      </c>
      <c r="F129" s="24"/>
      <c r="G129" s="24"/>
      <c r="H129" s="24"/>
      <c r="I129" s="24"/>
      <c r="J129" s="24">
        <f t="shared" si="54"/>
        <v>0</v>
      </c>
      <c r="K129" s="24"/>
      <c r="L129" s="24"/>
      <c r="M129" s="24"/>
      <c r="N129" s="24"/>
      <c r="O129" s="24"/>
      <c r="P129" s="49">
        <f t="shared" si="43"/>
        <v>0</v>
      </c>
      <c r="Q129" s="5"/>
    </row>
    <row r="130" spans="1:17" s="4" customFormat="1" ht="37.5" hidden="1" x14ac:dyDescent="0.3">
      <c r="A130" s="17" t="s">
        <v>102</v>
      </c>
      <c r="B130" s="17" t="s">
        <v>104</v>
      </c>
      <c r="C130" s="18" t="s">
        <v>103</v>
      </c>
      <c r="D130" s="19" t="s">
        <v>105</v>
      </c>
      <c r="E130" s="24">
        <f t="shared" si="56"/>
        <v>0</v>
      </c>
      <c r="F130" s="24"/>
      <c r="G130" s="24"/>
      <c r="H130" s="24"/>
      <c r="I130" s="24"/>
      <c r="J130" s="24">
        <f t="shared" si="54"/>
        <v>0</v>
      </c>
      <c r="K130" s="24"/>
      <c r="L130" s="24"/>
      <c r="M130" s="24"/>
      <c r="N130" s="24"/>
      <c r="O130" s="24"/>
      <c r="P130" s="49">
        <f t="shared" si="43"/>
        <v>0</v>
      </c>
      <c r="Q130" s="5"/>
    </row>
    <row r="131" spans="1:17" s="4" customFormat="1" ht="37.5" x14ac:dyDescent="0.3">
      <c r="A131" s="101" t="s">
        <v>288</v>
      </c>
      <c r="B131" s="101" t="s">
        <v>205</v>
      </c>
      <c r="C131" s="101" t="s">
        <v>205</v>
      </c>
      <c r="D131" s="104" t="s">
        <v>289</v>
      </c>
      <c r="E131" s="135">
        <f>E132</f>
        <v>311873</v>
      </c>
      <c r="F131" s="135">
        <f t="shared" ref="F131:O131" si="57">F132</f>
        <v>311873</v>
      </c>
      <c r="G131" s="135">
        <f t="shared" si="57"/>
        <v>0</v>
      </c>
      <c r="H131" s="135">
        <f t="shared" si="57"/>
        <v>-145000</v>
      </c>
      <c r="I131" s="135">
        <f t="shared" si="57"/>
        <v>0</v>
      </c>
      <c r="J131" s="135">
        <f>J132</f>
        <v>-19000</v>
      </c>
      <c r="K131" s="135">
        <f t="shared" si="57"/>
        <v>-19000</v>
      </c>
      <c r="L131" s="135">
        <f t="shared" si="57"/>
        <v>0</v>
      </c>
      <c r="M131" s="135">
        <f t="shared" si="57"/>
        <v>0</v>
      </c>
      <c r="N131" s="135">
        <f t="shared" si="57"/>
        <v>0</v>
      </c>
      <c r="O131" s="135">
        <f t="shared" si="57"/>
        <v>-19000</v>
      </c>
      <c r="P131" s="136">
        <f t="shared" si="43"/>
        <v>292873</v>
      </c>
      <c r="Q131" s="5"/>
    </row>
    <row r="132" spans="1:17" s="4" customFormat="1" ht="37.5" x14ac:dyDescent="0.3">
      <c r="A132" s="101" t="s">
        <v>290</v>
      </c>
      <c r="B132" s="101" t="s">
        <v>205</v>
      </c>
      <c r="C132" s="101" t="s">
        <v>205</v>
      </c>
      <c r="D132" s="104" t="s">
        <v>289</v>
      </c>
      <c r="E132" s="135">
        <f>E133+E138+E136</f>
        <v>311873</v>
      </c>
      <c r="F132" s="135">
        <f t="shared" ref="F132:O132" si="58">F133+F138+F136</f>
        <v>311873</v>
      </c>
      <c r="G132" s="135">
        <f t="shared" si="58"/>
        <v>0</v>
      </c>
      <c r="H132" s="135">
        <f t="shared" si="58"/>
        <v>-145000</v>
      </c>
      <c r="I132" s="135">
        <f t="shared" si="58"/>
        <v>0</v>
      </c>
      <c r="J132" s="135">
        <f>J133+J138+J136</f>
        <v>-19000</v>
      </c>
      <c r="K132" s="135">
        <f t="shared" si="58"/>
        <v>-19000</v>
      </c>
      <c r="L132" s="135">
        <f t="shared" si="58"/>
        <v>0</v>
      </c>
      <c r="M132" s="135">
        <f t="shared" si="58"/>
        <v>0</v>
      </c>
      <c r="N132" s="135">
        <f t="shared" si="58"/>
        <v>0</v>
      </c>
      <c r="O132" s="135">
        <f t="shared" si="58"/>
        <v>-19000</v>
      </c>
      <c r="P132" s="136">
        <f>E132+J132</f>
        <v>292873</v>
      </c>
      <c r="Q132" s="5"/>
    </row>
    <row r="133" spans="1:17" s="4" customFormat="1" ht="43.5" customHeight="1" x14ac:dyDescent="0.3">
      <c r="A133" s="101" t="s">
        <v>205</v>
      </c>
      <c r="B133" s="101" t="s">
        <v>206</v>
      </c>
      <c r="C133" s="101" t="s">
        <v>205</v>
      </c>
      <c r="D133" s="106" t="s">
        <v>207</v>
      </c>
      <c r="E133" s="135">
        <f>E134+E135</f>
        <v>-24000</v>
      </c>
      <c r="F133" s="135">
        <f t="shared" ref="F133:I133" si="59">F134+F135</f>
        <v>-24000</v>
      </c>
      <c r="G133" s="135">
        <f t="shared" si="59"/>
        <v>0</v>
      </c>
      <c r="H133" s="135">
        <f t="shared" si="59"/>
        <v>0</v>
      </c>
      <c r="I133" s="135">
        <f t="shared" si="59"/>
        <v>0</v>
      </c>
      <c r="J133" s="135">
        <f t="shared" ref="J133" si="60">J134+J135</f>
        <v>0</v>
      </c>
      <c r="K133" s="135">
        <f t="shared" ref="K133" si="61">K134+K135</f>
        <v>0</v>
      </c>
      <c r="L133" s="135">
        <f t="shared" ref="L133" si="62">L134+L135</f>
        <v>0</v>
      </c>
      <c r="M133" s="135">
        <f t="shared" ref="M133" si="63">M134+M135</f>
        <v>0</v>
      </c>
      <c r="N133" s="135">
        <f t="shared" ref="N133" si="64">N134+N135</f>
        <v>0</v>
      </c>
      <c r="O133" s="135">
        <f t="shared" ref="O133" si="65">O134+O135</f>
        <v>0</v>
      </c>
      <c r="P133" s="136">
        <f t="shared" si="43"/>
        <v>-24000</v>
      </c>
      <c r="Q133" s="5"/>
    </row>
    <row r="134" spans="1:17" s="4" customFormat="1" ht="78" hidden="1" customHeight="1" x14ac:dyDescent="0.3">
      <c r="A134" s="116" t="s">
        <v>291</v>
      </c>
      <c r="B134" s="116" t="s">
        <v>14</v>
      </c>
      <c r="C134" s="116" t="s">
        <v>12</v>
      </c>
      <c r="D134" s="117" t="s">
        <v>249</v>
      </c>
      <c r="E134" s="141">
        <f>F134</f>
        <v>0</v>
      </c>
      <c r="F134" s="142"/>
      <c r="G134" s="71"/>
      <c r="H134" s="71"/>
      <c r="I134" s="71"/>
      <c r="J134" s="71">
        <f>K134+L134</f>
        <v>0</v>
      </c>
      <c r="K134" s="71"/>
      <c r="L134" s="71"/>
      <c r="M134" s="71"/>
      <c r="N134" s="71"/>
      <c r="O134" s="71"/>
      <c r="P134" s="69">
        <f t="shared" si="43"/>
        <v>0</v>
      </c>
      <c r="Q134" s="5"/>
    </row>
    <row r="135" spans="1:17" s="4" customFormat="1" ht="48" customHeight="1" x14ac:dyDescent="0.3">
      <c r="A135" s="22" t="s">
        <v>379</v>
      </c>
      <c r="B135" s="22" t="s">
        <v>17</v>
      </c>
      <c r="C135" s="22" t="s">
        <v>16</v>
      </c>
      <c r="D135" s="19" t="s">
        <v>179</v>
      </c>
      <c r="E135" s="141">
        <f>F135</f>
        <v>-24000</v>
      </c>
      <c r="F135" s="140">
        <v>-24000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69">
        <f t="shared" si="43"/>
        <v>-24000</v>
      </c>
      <c r="Q135" s="5"/>
    </row>
    <row r="136" spans="1:17" s="4" customFormat="1" ht="47.25" hidden="1" customHeight="1" x14ac:dyDescent="0.3">
      <c r="A136" s="17"/>
      <c r="B136" s="122">
        <v>3000</v>
      </c>
      <c r="C136" s="51"/>
      <c r="D136" s="103" t="s">
        <v>217</v>
      </c>
      <c r="E136" s="121">
        <f>E137</f>
        <v>0</v>
      </c>
      <c r="F136" s="121">
        <f t="shared" ref="F136:O136" si="66">F137</f>
        <v>0</v>
      </c>
      <c r="G136" s="121">
        <f t="shared" si="66"/>
        <v>0</v>
      </c>
      <c r="H136" s="121">
        <f t="shared" si="66"/>
        <v>0</v>
      </c>
      <c r="I136" s="121">
        <f t="shared" si="66"/>
        <v>0</v>
      </c>
      <c r="J136" s="121">
        <f t="shared" si="66"/>
        <v>0</v>
      </c>
      <c r="K136" s="121">
        <f t="shared" si="66"/>
        <v>0</v>
      </c>
      <c r="L136" s="121">
        <f t="shared" si="66"/>
        <v>0</v>
      </c>
      <c r="M136" s="121">
        <f t="shared" si="66"/>
        <v>0</v>
      </c>
      <c r="N136" s="121">
        <f t="shared" si="66"/>
        <v>0</v>
      </c>
      <c r="O136" s="121">
        <f t="shared" si="66"/>
        <v>0</v>
      </c>
      <c r="P136" s="49">
        <f t="shared" si="43"/>
        <v>0</v>
      </c>
      <c r="Q136" s="5"/>
    </row>
    <row r="137" spans="1:17" s="4" customFormat="1" ht="78" hidden="1" customHeight="1" x14ac:dyDescent="0.3">
      <c r="A137" s="118">
        <v>1113131</v>
      </c>
      <c r="B137" s="123">
        <v>3131</v>
      </c>
      <c r="C137" s="118">
        <v>1040</v>
      </c>
      <c r="D137" s="119" t="s">
        <v>322</v>
      </c>
      <c r="E137" s="120">
        <f>F137</f>
        <v>0</v>
      </c>
      <c r="F137" s="24"/>
      <c r="G137" s="24"/>
      <c r="H137" s="24"/>
      <c r="I137" s="24"/>
      <c r="J137" s="24">
        <f>K137+L137</f>
        <v>0</v>
      </c>
      <c r="K137" s="24"/>
      <c r="L137" s="24"/>
      <c r="M137" s="24"/>
      <c r="N137" s="24"/>
      <c r="O137" s="24"/>
      <c r="P137" s="49">
        <f t="shared" si="43"/>
        <v>0</v>
      </c>
      <c r="Q137" s="5"/>
    </row>
    <row r="138" spans="1:17" s="4" customFormat="1" ht="41.25" customHeight="1" x14ac:dyDescent="0.3">
      <c r="A138" s="125" t="s">
        <v>205</v>
      </c>
      <c r="B138" s="125" t="s">
        <v>292</v>
      </c>
      <c r="C138" s="125" t="s">
        <v>205</v>
      </c>
      <c r="D138" s="155" t="s">
        <v>293</v>
      </c>
      <c r="E138" s="156">
        <f>E139+E140+E143+E148+E149</f>
        <v>335873</v>
      </c>
      <c r="F138" s="156">
        <f>F139+F140+F143+F148+F149</f>
        <v>335873</v>
      </c>
      <c r="G138" s="156">
        <f t="shared" ref="G138:N138" si="67">G139+G140+G143+G148+G149</f>
        <v>0</v>
      </c>
      <c r="H138" s="156">
        <f t="shared" si="67"/>
        <v>-145000</v>
      </c>
      <c r="I138" s="156">
        <f t="shared" si="67"/>
        <v>0</v>
      </c>
      <c r="J138" s="156">
        <f t="shared" si="67"/>
        <v>-19000</v>
      </c>
      <c r="K138" s="156">
        <f>K139+K140+K143+K148+K149</f>
        <v>-19000</v>
      </c>
      <c r="L138" s="156">
        <f t="shared" si="67"/>
        <v>0</v>
      </c>
      <c r="M138" s="156">
        <f t="shared" si="67"/>
        <v>0</v>
      </c>
      <c r="N138" s="156">
        <f t="shared" si="67"/>
        <v>0</v>
      </c>
      <c r="O138" s="156">
        <f>O139+O140+O143+O148+O149</f>
        <v>-19000</v>
      </c>
      <c r="P138" s="49">
        <f t="shared" si="43"/>
        <v>316873</v>
      </c>
      <c r="Q138" s="5"/>
    </row>
    <row r="139" spans="1:17" s="4" customFormat="1" ht="61.5" customHeight="1" x14ac:dyDescent="0.3">
      <c r="A139" s="124" t="s">
        <v>294</v>
      </c>
      <c r="B139" s="124" t="s">
        <v>295</v>
      </c>
      <c r="C139" s="124" t="s">
        <v>20</v>
      </c>
      <c r="D139" s="153" t="s">
        <v>296</v>
      </c>
      <c r="E139" s="145">
        <f>F139</f>
        <v>-24000</v>
      </c>
      <c r="F139" s="146">
        <v>-24000</v>
      </c>
      <c r="G139" s="147"/>
      <c r="H139" s="147"/>
      <c r="I139" s="147"/>
      <c r="J139" s="147">
        <f>K139+L139</f>
        <v>0</v>
      </c>
      <c r="K139" s="147"/>
      <c r="L139" s="147"/>
      <c r="M139" s="147"/>
      <c r="N139" s="147"/>
      <c r="O139" s="147"/>
      <c r="P139" s="154">
        <f t="shared" si="43"/>
        <v>-24000</v>
      </c>
      <c r="Q139" s="5"/>
    </row>
    <row r="140" spans="1:17" s="4" customFormat="1" ht="76.5" customHeight="1" x14ac:dyDescent="0.3">
      <c r="A140" s="100" t="s">
        <v>297</v>
      </c>
      <c r="B140" s="100" t="s">
        <v>298</v>
      </c>
      <c r="C140" s="100" t="s">
        <v>20</v>
      </c>
      <c r="D140" s="105" t="s">
        <v>360</v>
      </c>
      <c r="E140" s="139">
        <f t="shared" ref="E140:E149" si="68">F140</f>
        <v>292873</v>
      </c>
      <c r="F140" s="24">
        <v>292873</v>
      </c>
      <c r="G140" s="24"/>
      <c r="H140" s="24">
        <v>-145000</v>
      </c>
      <c r="I140" s="24"/>
      <c r="J140" s="24">
        <f>K140+L140</f>
        <v>0</v>
      </c>
      <c r="K140" s="24">
        <f>K141+K142</f>
        <v>0</v>
      </c>
      <c r="L140" s="24">
        <f t="shared" ref="L140:O140" si="69">L141+L142</f>
        <v>0</v>
      </c>
      <c r="M140" s="24">
        <f t="shared" si="69"/>
        <v>0</v>
      </c>
      <c r="N140" s="24">
        <f t="shared" si="69"/>
        <v>0</v>
      </c>
      <c r="O140" s="24">
        <f t="shared" si="69"/>
        <v>0</v>
      </c>
      <c r="P140" s="49">
        <f t="shared" si="43"/>
        <v>292873</v>
      </c>
      <c r="Q140" s="5"/>
    </row>
    <row r="141" spans="1:17" s="4" customFormat="1" ht="46.5" hidden="1" customHeight="1" x14ac:dyDescent="0.3">
      <c r="A141" s="150"/>
      <c r="B141" s="150"/>
      <c r="C141" s="150"/>
      <c r="D141" s="149" t="s">
        <v>355</v>
      </c>
      <c r="E141" s="139">
        <f t="shared" si="68"/>
        <v>0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49">
        <f t="shared" si="43"/>
        <v>0</v>
      </c>
      <c r="Q141" s="5"/>
    </row>
    <row r="142" spans="1:17" s="4" customFormat="1" ht="34.5" hidden="1" customHeight="1" x14ac:dyDescent="0.3">
      <c r="A142" s="150"/>
      <c r="B142" s="150"/>
      <c r="C142" s="150"/>
      <c r="D142" s="149" t="s">
        <v>354</v>
      </c>
      <c r="E142" s="139">
        <f t="shared" si="68"/>
        <v>0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49">
        <f t="shared" si="43"/>
        <v>0</v>
      </c>
      <c r="Q142" s="5"/>
    </row>
    <row r="143" spans="1:17" s="4" customFormat="1" ht="56.25" x14ac:dyDescent="0.3">
      <c r="A143" s="116" t="s">
        <v>299</v>
      </c>
      <c r="B143" s="116" t="s">
        <v>112</v>
      </c>
      <c r="C143" s="116" t="s">
        <v>20</v>
      </c>
      <c r="D143" s="117" t="s">
        <v>356</v>
      </c>
      <c r="E143" s="141">
        <f>F143</f>
        <v>19000</v>
      </c>
      <c r="F143" s="142">
        <f>F144+F147</f>
        <v>19000</v>
      </c>
      <c r="G143" s="71">
        <f t="shared" ref="G143:O143" si="70">G144+G147</f>
        <v>0</v>
      </c>
      <c r="H143" s="71">
        <f t="shared" si="70"/>
        <v>0</v>
      </c>
      <c r="I143" s="71">
        <f t="shared" si="70"/>
        <v>0</v>
      </c>
      <c r="J143" s="71">
        <f t="shared" si="70"/>
        <v>-19000</v>
      </c>
      <c r="K143" s="71">
        <f t="shared" si="70"/>
        <v>-19000</v>
      </c>
      <c r="L143" s="71">
        <f t="shared" si="70"/>
        <v>0</v>
      </c>
      <c r="M143" s="71">
        <f t="shared" si="70"/>
        <v>0</v>
      </c>
      <c r="N143" s="71">
        <f t="shared" si="70"/>
        <v>0</v>
      </c>
      <c r="O143" s="71">
        <f t="shared" si="70"/>
        <v>-19000</v>
      </c>
      <c r="P143" s="69">
        <f t="shared" si="43"/>
        <v>0</v>
      </c>
      <c r="Q143" s="5"/>
    </row>
    <row r="144" spans="1:17" s="4" customFormat="1" ht="43.5" customHeight="1" x14ac:dyDescent="0.3">
      <c r="A144" s="118"/>
      <c r="B144" s="118"/>
      <c r="C144" s="118"/>
      <c r="D144" s="119" t="s">
        <v>380</v>
      </c>
      <c r="E144" s="148">
        <f t="shared" si="68"/>
        <v>19000</v>
      </c>
      <c r="F144" s="140">
        <v>19000</v>
      </c>
      <c r="G144" s="140"/>
      <c r="H144" s="140"/>
      <c r="I144" s="140"/>
      <c r="J144" s="140">
        <f>K144</f>
        <v>-19000</v>
      </c>
      <c r="K144" s="140">
        <v>-19000</v>
      </c>
      <c r="L144" s="140"/>
      <c r="M144" s="140"/>
      <c r="N144" s="140"/>
      <c r="O144" s="140">
        <v>-19000</v>
      </c>
      <c r="P144" s="49">
        <f t="shared" si="43"/>
        <v>0</v>
      </c>
      <c r="Q144" s="5"/>
    </row>
    <row r="145" spans="1:24" s="4" customFormat="1" ht="43.5" hidden="1" customHeight="1" x14ac:dyDescent="0.3">
      <c r="A145" s="118"/>
      <c r="B145" s="118"/>
      <c r="C145" s="118"/>
      <c r="D145" s="149" t="s">
        <v>355</v>
      </c>
      <c r="E145" s="148">
        <f t="shared" si="68"/>
        <v>0</v>
      </c>
      <c r="F145" s="140"/>
      <c r="G145" s="24"/>
      <c r="H145" s="24"/>
      <c r="I145" s="24"/>
      <c r="J145" s="140">
        <f t="shared" ref="J145" si="71">J146+J147</f>
        <v>0</v>
      </c>
      <c r="K145" s="24"/>
      <c r="L145" s="24"/>
      <c r="M145" s="24"/>
      <c r="N145" s="24"/>
      <c r="O145" s="24"/>
      <c r="P145" s="49">
        <f t="shared" si="43"/>
        <v>0</v>
      </c>
      <c r="Q145" s="5"/>
    </row>
    <row r="146" spans="1:24" s="4" customFormat="1" ht="22.5" hidden="1" customHeight="1" x14ac:dyDescent="0.3">
      <c r="A146" s="118"/>
      <c r="B146" s="118"/>
      <c r="C146" s="118"/>
      <c r="D146" s="149" t="s">
        <v>354</v>
      </c>
      <c r="E146" s="148">
        <f t="shared" si="68"/>
        <v>0</v>
      </c>
      <c r="F146" s="140"/>
      <c r="G146" s="24"/>
      <c r="H146" s="24"/>
      <c r="I146" s="24"/>
      <c r="J146" s="140">
        <f t="shared" ref="J146" si="72">J147+J148</f>
        <v>0</v>
      </c>
      <c r="K146" s="24"/>
      <c r="L146" s="24"/>
      <c r="M146" s="24"/>
      <c r="N146" s="24"/>
      <c r="O146" s="24"/>
      <c r="P146" s="49">
        <f t="shared" si="43"/>
        <v>0</v>
      </c>
      <c r="Q146" s="5"/>
    </row>
    <row r="147" spans="1:24" s="4" customFormat="1" ht="43.5" hidden="1" customHeight="1" x14ac:dyDescent="0.3">
      <c r="A147" s="53"/>
      <c r="B147" s="53"/>
      <c r="C147" s="143"/>
      <c r="D147" s="144" t="s">
        <v>306</v>
      </c>
      <c r="E147" s="145">
        <f t="shared" si="68"/>
        <v>0</v>
      </c>
      <c r="F147" s="146"/>
      <c r="G147" s="147"/>
      <c r="H147" s="24"/>
      <c r="I147" s="24"/>
      <c r="J147" s="140">
        <f t="shared" ref="J147" si="73">J148+J149</f>
        <v>0</v>
      </c>
      <c r="K147" s="24"/>
      <c r="L147" s="24"/>
      <c r="M147" s="24"/>
      <c r="N147" s="24"/>
      <c r="O147" s="24"/>
      <c r="P147" s="49">
        <f t="shared" si="43"/>
        <v>0</v>
      </c>
      <c r="Q147" s="5"/>
    </row>
    <row r="148" spans="1:24" s="4" customFormat="1" ht="93.75" hidden="1" x14ac:dyDescent="0.3">
      <c r="A148" s="100" t="s">
        <v>300</v>
      </c>
      <c r="B148" s="100" t="s">
        <v>301</v>
      </c>
      <c r="C148" s="100" t="s">
        <v>20</v>
      </c>
      <c r="D148" s="105" t="s">
        <v>302</v>
      </c>
      <c r="E148" s="107">
        <f t="shared" si="68"/>
        <v>0</v>
      </c>
      <c r="F148" s="24"/>
      <c r="G148" s="24"/>
      <c r="H148" s="24"/>
      <c r="I148" s="24"/>
      <c r="J148" s="140">
        <f t="shared" ref="J148" si="74">J149+J150</f>
        <v>0</v>
      </c>
      <c r="K148" s="24"/>
      <c r="L148" s="24"/>
      <c r="M148" s="24"/>
      <c r="N148" s="24"/>
      <c r="O148" s="24"/>
      <c r="P148" s="49">
        <f t="shared" si="43"/>
        <v>0</v>
      </c>
      <c r="Q148" s="5"/>
    </row>
    <row r="149" spans="1:24" s="4" customFormat="1" ht="75" x14ac:dyDescent="0.3">
      <c r="A149" s="100" t="s">
        <v>303</v>
      </c>
      <c r="B149" s="100" t="s">
        <v>304</v>
      </c>
      <c r="C149" s="100" t="s">
        <v>20</v>
      </c>
      <c r="D149" s="105" t="s">
        <v>305</v>
      </c>
      <c r="E149" s="107">
        <f t="shared" si="68"/>
        <v>48000</v>
      </c>
      <c r="F149" s="24">
        <v>48000</v>
      </c>
      <c r="G149" s="24"/>
      <c r="H149" s="24"/>
      <c r="I149" s="24"/>
      <c r="J149" s="140">
        <f t="shared" ref="J149" si="75">J150+J151</f>
        <v>0</v>
      </c>
      <c r="K149" s="24"/>
      <c r="L149" s="24"/>
      <c r="M149" s="24"/>
      <c r="N149" s="24"/>
      <c r="O149" s="24"/>
      <c r="P149" s="49">
        <f t="shared" si="43"/>
        <v>48000</v>
      </c>
      <c r="Q149" s="5"/>
    </row>
    <row r="150" spans="1:24" s="4" customFormat="1" ht="18.75" hidden="1" x14ac:dyDescent="0.3">
      <c r="A150" s="17"/>
      <c r="B150" s="17"/>
      <c r="C150" s="18"/>
      <c r="D150" s="19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49">
        <f t="shared" si="43"/>
        <v>0</v>
      </c>
      <c r="Q150" s="5"/>
    </row>
    <row r="151" spans="1:24" s="4" customFormat="1" ht="18.75" hidden="1" x14ac:dyDescent="0.3">
      <c r="A151" s="17"/>
      <c r="B151" s="17"/>
      <c r="C151" s="18"/>
      <c r="D151" s="19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49">
        <f t="shared" si="43"/>
        <v>0</v>
      </c>
      <c r="Q151" s="5"/>
    </row>
    <row r="152" spans="1:24" s="4" customFormat="1" ht="18.75" hidden="1" x14ac:dyDescent="0.3">
      <c r="A152" s="17"/>
      <c r="B152" s="17"/>
      <c r="C152" s="18"/>
      <c r="D152" s="19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49">
        <f t="shared" si="43"/>
        <v>0</v>
      </c>
      <c r="Q152" s="5"/>
    </row>
    <row r="153" spans="1:24" s="4" customFormat="1" ht="56.25" x14ac:dyDescent="0.3">
      <c r="A153" s="13" t="s">
        <v>106</v>
      </c>
      <c r="B153" s="14"/>
      <c r="C153" s="15"/>
      <c r="D153" s="134" t="s">
        <v>149</v>
      </c>
      <c r="E153" s="49">
        <f>E154</f>
        <v>837875</v>
      </c>
      <c r="F153" s="49">
        <f t="shared" ref="F153:O153" si="76">F154</f>
        <v>0</v>
      </c>
      <c r="G153" s="49">
        <f t="shared" si="76"/>
        <v>0</v>
      </c>
      <c r="H153" s="49">
        <f t="shared" si="76"/>
        <v>0</v>
      </c>
      <c r="I153" s="49">
        <f t="shared" si="76"/>
        <v>837875</v>
      </c>
      <c r="J153" s="49">
        <f>J154</f>
        <v>-837875</v>
      </c>
      <c r="K153" s="49">
        <f t="shared" si="76"/>
        <v>-837875</v>
      </c>
      <c r="L153" s="49">
        <f t="shared" si="76"/>
        <v>0</v>
      </c>
      <c r="M153" s="49">
        <f t="shared" si="76"/>
        <v>0</v>
      </c>
      <c r="N153" s="49">
        <f t="shared" si="76"/>
        <v>0</v>
      </c>
      <c r="O153" s="49">
        <f t="shared" si="76"/>
        <v>-837875</v>
      </c>
      <c r="P153" s="49">
        <f t="shared" si="43"/>
        <v>0</v>
      </c>
    </row>
    <row r="154" spans="1:24" s="4" customFormat="1" ht="60" customHeight="1" x14ac:dyDescent="0.3">
      <c r="A154" s="13" t="s">
        <v>107</v>
      </c>
      <c r="B154" s="14"/>
      <c r="C154" s="15"/>
      <c r="D154" s="134" t="s">
        <v>149</v>
      </c>
      <c r="E154" s="49">
        <f>E170+E187+E157+E202+E164+E155</f>
        <v>837875</v>
      </c>
      <c r="F154" s="49">
        <f>F170+F187+F157+F202+F164+F155</f>
        <v>0</v>
      </c>
      <c r="G154" s="49">
        <f t="shared" ref="G154:I154" si="77">G170+G187+G157+G202+G164+G155</f>
        <v>0</v>
      </c>
      <c r="H154" s="49">
        <f t="shared" si="77"/>
        <v>0</v>
      </c>
      <c r="I154" s="49">
        <f t="shared" si="77"/>
        <v>837875</v>
      </c>
      <c r="J154" s="49">
        <f>J170+J187+J157+J202+J164+J155+J167</f>
        <v>-837875</v>
      </c>
      <c r="K154" s="49">
        <f t="shared" ref="K154:O154" si="78">K170+K187+K157+K202+K164+K155+K167</f>
        <v>-837875</v>
      </c>
      <c r="L154" s="49">
        <f t="shared" si="78"/>
        <v>0</v>
      </c>
      <c r="M154" s="49">
        <f t="shared" si="78"/>
        <v>0</v>
      </c>
      <c r="N154" s="49">
        <f t="shared" si="78"/>
        <v>0</v>
      </c>
      <c r="O154" s="49">
        <f t="shared" si="78"/>
        <v>-837875</v>
      </c>
      <c r="P154" s="49">
        <f t="shared" si="43"/>
        <v>0</v>
      </c>
    </row>
    <row r="155" spans="1:24" s="4" customFormat="1" ht="28.5" hidden="1" customHeight="1" x14ac:dyDescent="0.3">
      <c r="A155" s="13"/>
      <c r="B155" s="66" t="s">
        <v>206</v>
      </c>
      <c r="C155" s="15"/>
      <c r="D155" s="25" t="s">
        <v>207</v>
      </c>
      <c r="E155" s="49">
        <f>E156</f>
        <v>0</v>
      </c>
      <c r="F155" s="49">
        <f>F156</f>
        <v>0</v>
      </c>
      <c r="G155" s="49">
        <f t="shared" ref="G155:O155" si="79">G156</f>
        <v>0</v>
      </c>
      <c r="H155" s="49">
        <f t="shared" si="79"/>
        <v>0</v>
      </c>
      <c r="I155" s="49">
        <f t="shared" si="79"/>
        <v>0</v>
      </c>
      <c r="J155" s="49">
        <f t="shared" si="79"/>
        <v>0</v>
      </c>
      <c r="K155" s="49">
        <f t="shared" si="79"/>
        <v>0</v>
      </c>
      <c r="L155" s="49">
        <f t="shared" si="79"/>
        <v>0</v>
      </c>
      <c r="M155" s="49">
        <f t="shared" si="79"/>
        <v>0</v>
      </c>
      <c r="N155" s="49">
        <f t="shared" si="79"/>
        <v>0</v>
      </c>
      <c r="O155" s="49">
        <f t="shared" si="79"/>
        <v>0</v>
      </c>
      <c r="P155" s="49">
        <f t="shared" ref="P155" si="80">E155+J155</f>
        <v>0</v>
      </c>
    </row>
    <row r="156" spans="1:24" s="4" customFormat="1" ht="86.25" hidden="1" customHeight="1" x14ac:dyDescent="0.3">
      <c r="A156" s="17" t="s">
        <v>352</v>
      </c>
      <c r="B156" s="17" t="s">
        <v>14</v>
      </c>
      <c r="C156" s="18" t="s">
        <v>12</v>
      </c>
      <c r="D156" s="19" t="s">
        <v>15</v>
      </c>
      <c r="E156" s="24">
        <f t="shared" ref="E156" si="81">F156</f>
        <v>0</v>
      </c>
      <c r="F156" s="24"/>
      <c r="G156" s="24"/>
      <c r="H156" s="24"/>
      <c r="I156" s="24"/>
      <c r="J156" s="24">
        <f t="shared" ref="J156" si="82">L156+O156</f>
        <v>0</v>
      </c>
      <c r="K156" s="24"/>
      <c r="L156" s="24"/>
      <c r="M156" s="24"/>
      <c r="N156" s="24"/>
      <c r="O156" s="24"/>
      <c r="P156" s="49">
        <f t="shared" si="43"/>
        <v>0</v>
      </c>
      <c r="X156" s="4" t="s">
        <v>204</v>
      </c>
    </row>
    <row r="157" spans="1:24" s="4" customFormat="1" ht="25.5" hidden="1" customHeight="1" x14ac:dyDescent="0.3">
      <c r="A157" s="13"/>
      <c r="B157" s="66" t="s">
        <v>208</v>
      </c>
      <c r="C157" s="66"/>
      <c r="D157" s="70" t="s">
        <v>209</v>
      </c>
      <c r="E157" s="49">
        <f>E158+E159+E160</f>
        <v>0</v>
      </c>
      <c r="F157" s="49">
        <f t="shared" ref="F157:O157" si="83">F158+F159+F160</f>
        <v>0</v>
      </c>
      <c r="G157" s="49">
        <f t="shared" si="83"/>
        <v>0</v>
      </c>
      <c r="H157" s="49">
        <f t="shared" si="83"/>
        <v>0</v>
      </c>
      <c r="I157" s="49">
        <f t="shared" si="83"/>
        <v>0</v>
      </c>
      <c r="J157" s="49">
        <f t="shared" si="83"/>
        <v>0</v>
      </c>
      <c r="K157" s="49">
        <f t="shared" si="83"/>
        <v>0</v>
      </c>
      <c r="L157" s="49">
        <f t="shared" si="83"/>
        <v>0</v>
      </c>
      <c r="M157" s="49">
        <f t="shared" si="83"/>
        <v>0</v>
      </c>
      <c r="N157" s="49">
        <f t="shared" si="83"/>
        <v>0</v>
      </c>
      <c r="O157" s="49">
        <f t="shared" si="83"/>
        <v>0</v>
      </c>
      <c r="P157" s="49">
        <f t="shared" si="43"/>
        <v>0</v>
      </c>
    </row>
    <row r="158" spans="1:24" s="4" customFormat="1" ht="33.75" hidden="1" customHeight="1" x14ac:dyDescent="0.3">
      <c r="A158" s="17" t="s">
        <v>108</v>
      </c>
      <c r="B158" s="17" t="s">
        <v>32</v>
      </c>
      <c r="C158" s="18" t="s">
        <v>31</v>
      </c>
      <c r="D158" s="19" t="s">
        <v>33</v>
      </c>
      <c r="E158" s="24">
        <f t="shared" ref="E158:E204" si="84">F158</f>
        <v>0</v>
      </c>
      <c r="F158" s="24"/>
      <c r="G158" s="24"/>
      <c r="H158" s="24"/>
      <c r="I158" s="24"/>
      <c r="J158" s="24">
        <f t="shared" ref="J158:J205" si="85">L158+O158</f>
        <v>0</v>
      </c>
      <c r="K158" s="24"/>
      <c r="L158" s="24"/>
      <c r="M158" s="24"/>
      <c r="N158" s="24"/>
      <c r="O158" s="24"/>
      <c r="P158" s="49">
        <f t="shared" si="43"/>
        <v>0</v>
      </c>
      <c r="Q158" s="5"/>
    </row>
    <row r="159" spans="1:24" s="4" customFormat="1" ht="71.25" hidden="1" customHeight="1" x14ac:dyDescent="0.3">
      <c r="A159" s="17" t="s">
        <v>323</v>
      </c>
      <c r="B159" s="17">
        <v>1021</v>
      </c>
      <c r="C159" s="18" t="s">
        <v>34</v>
      </c>
      <c r="D159" s="19" t="s">
        <v>203</v>
      </c>
      <c r="E159" s="24">
        <f t="shared" si="84"/>
        <v>0</v>
      </c>
      <c r="F159" s="24"/>
      <c r="G159" s="24"/>
      <c r="H159" s="24"/>
      <c r="I159" s="24"/>
      <c r="J159" s="24">
        <f t="shared" si="85"/>
        <v>0</v>
      </c>
      <c r="K159" s="24"/>
      <c r="L159" s="24"/>
      <c r="M159" s="24"/>
      <c r="N159" s="24"/>
      <c r="O159" s="24"/>
      <c r="P159" s="49">
        <f t="shared" ref="P159:P225" si="86">E159+J159</f>
        <v>0</v>
      </c>
      <c r="Q159" s="5"/>
    </row>
    <row r="160" spans="1:24" s="4" customFormat="1" ht="166.5" hidden="1" customHeight="1" x14ac:dyDescent="0.3">
      <c r="A160" s="17" t="s">
        <v>324</v>
      </c>
      <c r="B160" s="17">
        <v>1060</v>
      </c>
      <c r="C160" s="18"/>
      <c r="D160" s="114" t="s">
        <v>227</v>
      </c>
      <c r="E160" s="49">
        <f>E161</f>
        <v>0</v>
      </c>
      <c r="F160" s="49">
        <f t="shared" ref="F160:N160" si="87">F161</f>
        <v>0</v>
      </c>
      <c r="G160" s="49">
        <f t="shared" si="87"/>
        <v>0</v>
      </c>
      <c r="H160" s="49">
        <f t="shared" si="87"/>
        <v>0</v>
      </c>
      <c r="I160" s="49">
        <f t="shared" si="87"/>
        <v>0</v>
      </c>
      <c r="J160" s="49">
        <f t="shared" si="87"/>
        <v>0</v>
      </c>
      <c r="K160" s="49"/>
      <c r="L160" s="49">
        <f t="shared" si="87"/>
        <v>0</v>
      </c>
      <c r="M160" s="49">
        <f t="shared" si="87"/>
        <v>0</v>
      </c>
      <c r="N160" s="49">
        <f t="shared" si="87"/>
        <v>0</v>
      </c>
      <c r="O160" s="49"/>
      <c r="P160" s="49">
        <f t="shared" si="86"/>
        <v>0</v>
      </c>
      <c r="Q160" s="5"/>
    </row>
    <row r="161" spans="1:20" s="4" customFormat="1" ht="71.25" hidden="1" customHeight="1" x14ac:dyDescent="0.3">
      <c r="A161" s="17" t="s">
        <v>325</v>
      </c>
      <c r="B161" s="17">
        <v>1061</v>
      </c>
      <c r="C161" s="22" t="s">
        <v>34</v>
      </c>
      <c r="D161" s="19" t="s">
        <v>43</v>
      </c>
      <c r="E161" s="24">
        <f>F161</f>
        <v>0</v>
      </c>
      <c r="F161" s="24"/>
      <c r="G161" s="24"/>
      <c r="H161" s="24"/>
      <c r="I161" s="24"/>
      <c r="J161" s="24">
        <f t="shared" si="85"/>
        <v>0</v>
      </c>
      <c r="K161" s="24"/>
      <c r="L161" s="24"/>
      <c r="M161" s="24"/>
      <c r="N161" s="24"/>
      <c r="O161" s="24"/>
      <c r="P161" s="49">
        <f t="shared" si="86"/>
        <v>0</v>
      </c>
      <c r="Q161" s="5"/>
      <c r="T161" s="4" t="s">
        <v>204</v>
      </c>
    </row>
    <row r="162" spans="1:20" s="4" customFormat="1" ht="93.75" hidden="1" customHeight="1" x14ac:dyDescent="0.3">
      <c r="A162" s="17" t="s">
        <v>109</v>
      </c>
      <c r="B162" s="17" t="s">
        <v>18</v>
      </c>
      <c r="C162" s="18" t="s">
        <v>37</v>
      </c>
      <c r="D162" s="19" t="s">
        <v>38</v>
      </c>
      <c r="E162" s="24">
        <f t="shared" si="84"/>
        <v>0</v>
      </c>
      <c r="F162" s="24"/>
      <c r="G162" s="24"/>
      <c r="H162" s="24"/>
      <c r="I162" s="24"/>
      <c r="J162" s="24">
        <f t="shared" si="85"/>
        <v>0</v>
      </c>
      <c r="K162" s="24"/>
      <c r="L162" s="24"/>
      <c r="M162" s="24"/>
      <c r="N162" s="24"/>
      <c r="O162" s="24"/>
      <c r="P162" s="49">
        <f t="shared" si="86"/>
        <v>0</v>
      </c>
      <c r="Q162" s="5"/>
    </row>
    <row r="163" spans="1:20" s="4" customFormat="1" ht="107.25" hidden="1" customHeight="1" x14ac:dyDescent="0.3">
      <c r="A163" s="17" t="s">
        <v>110</v>
      </c>
      <c r="B163" s="17" t="s">
        <v>82</v>
      </c>
      <c r="C163" s="18" t="s">
        <v>37</v>
      </c>
      <c r="D163" s="19" t="s">
        <v>83</v>
      </c>
      <c r="E163" s="24">
        <f t="shared" si="84"/>
        <v>0</v>
      </c>
      <c r="F163" s="24"/>
      <c r="G163" s="24"/>
      <c r="H163" s="24"/>
      <c r="I163" s="24"/>
      <c r="J163" s="24">
        <f t="shared" si="85"/>
        <v>0</v>
      </c>
      <c r="K163" s="24"/>
      <c r="L163" s="24"/>
      <c r="M163" s="24"/>
      <c r="N163" s="24"/>
      <c r="O163" s="24"/>
      <c r="P163" s="49">
        <f t="shared" si="86"/>
        <v>0</v>
      </c>
      <c r="Q163" s="5"/>
    </row>
    <row r="164" spans="1:20" s="4" customFormat="1" ht="32.25" hidden="1" customHeight="1" x14ac:dyDescent="0.3">
      <c r="A164" s="17"/>
      <c r="B164" s="13">
        <v>2000</v>
      </c>
      <c r="C164" s="18"/>
      <c r="D164" s="51" t="s">
        <v>348</v>
      </c>
      <c r="E164" s="49">
        <f>E165+E166</f>
        <v>0</v>
      </c>
      <c r="F164" s="49">
        <f t="shared" ref="F164:N164" si="88">F165+F166</f>
        <v>0</v>
      </c>
      <c r="G164" s="49">
        <f t="shared" si="88"/>
        <v>0</v>
      </c>
      <c r="H164" s="49">
        <f t="shared" si="88"/>
        <v>0</v>
      </c>
      <c r="I164" s="49">
        <f t="shared" si="88"/>
        <v>0</v>
      </c>
      <c r="J164" s="49">
        <f t="shared" si="88"/>
        <v>0</v>
      </c>
      <c r="K164" s="49"/>
      <c r="L164" s="49">
        <f t="shared" si="88"/>
        <v>0</v>
      </c>
      <c r="M164" s="49">
        <f t="shared" si="88"/>
        <v>0</v>
      </c>
      <c r="N164" s="49">
        <f t="shared" si="88"/>
        <v>0</v>
      </c>
      <c r="O164" s="49"/>
      <c r="P164" s="49">
        <f t="shared" si="86"/>
        <v>0</v>
      </c>
      <c r="Q164" s="5"/>
    </row>
    <row r="165" spans="1:20" s="4" customFormat="1" ht="46.5" hidden="1" customHeight="1" x14ac:dyDescent="0.3">
      <c r="A165" s="17">
        <v>1212010</v>
      </c>
      <c r="B165" s="17">
        <v>2010</v>
      </c>
      <c r="C165" s="22" t="s">
        <v>213</v>
      </c>
      <c r="D165" s="19" t="s">
        <v>349</v>
      </c>
      <c r="E165" s="24">
        <f>F165+I165</f>
        <v>0</v>
      </c>
      <c r="F165" s="24"/>
      <c r="G165" s="24"/>
      <c r="H165" s="24"/>
      <c r="I165" s="24"/>
      <c r="J165" s="24">
        <f>K165</f>
        <v>0</v>
      </c>
      <c r="K165" s="24"/>
      <c r="L165" s="24"/>
      <c r="M165" s="24"/>
      <c r="N165" s="24"/>
      <c r="O165" s="24"/>
      <c r="P165" s="49">
        <f t="shared" si="86"/>
        <v>0</v>
      </c>
      <c r="Q165" s="5"/>
    </row>
    <row r="166" spans="1:20" s="4" customFormat="1" ht="78" hidden="1" customHeight="1" x14ac:dyDescent="0.3">
      <c r="A166" s="17">
        <v>1212111</v>
      </c>
      <c r="B166" s="17">
        <v>2111</v>
      </c>
      <c r="C166" s="22" t="s">
        <v>215</v>
      </c>
      <c r="D166" s="19" t="s">
        <v>216</v>
      </c>
      <c r="E166" s="24">
        <f>F166+I166</f>
        <v>0</v>
      </c>
      <c r="F166" s="24"/>
      <c r="G166" s="24"/>
      <c r="H166" s="24"/>
      <c r="I166" s="24"/>
      <c r="J166" s="24">
        <f>K166+O166</f>
        <v>0</v>
      </c>
      <c r="K166" s="24"/>
      <c r="L166" s="24"/>
      <c r="M166" s="24"/>
      <c r="N166" s="24"/>
      <c r="O166" s="24"/>
      <c r="P166" s="49">
        <f t="shared" si="86"/>
        <v>0</v>
      </c>
      <c r="Q166" s="5"/>
    </row>
    <row r="167" spans="1:20" s="4" customFormat="1" ht="31.5" hidden="1" customHeight="1" x14ac:dyDescent="0.3">
      <c r="A167" s="17"/>
      <c r="B167" s="13">
        <v>5000</v>
      </c>
      <c r="C167" s="22"/>
      <c r="D167" s="2" t="s">
        <v>367</v>
      </c>
      <c r="E167" s="24"/>
      <c r="F167" s="24"/>
      <c r="G167" s="24"/>
      <c r="H167" s="24"/>
      <c r="I167" s="24"/>
      <c r="J167" s="24">
        <f>J168</f>
        <v>0</v>
      </c>
      <c r="K167" s="24"/>
      <c r="L167" s="24"/>
      <c r="M167" s="24"/>
      <c r="N167" s="24"/>
      <c r="O167" s="24"/>
      <c r="P167" s="49">
        <f t="shared" si="86"/>
        <v>0</v>
      </c>
      <c r="Q167" s="5"/>
    </row>
    <row r="168" spans="1:20" s="4" customFormat="1" ht="65.25" hidden="1" customHeight="1" x14ac:dyDescent="0.3">
      <c r="A168" s="17" t="s">
        <v>368</v>
      </c>
      <c r="B168" s="17">
        <v>5031</v>
      </c>
      <c r="C168" s="18" t="s">
        <v>20</v>
      </c>
      <c r="D168" s="19" t="s">
        <v>369</v>
      </c>
      <c r="E168" s="24">
        <f t="shared" si="84"/>
        <v>0</v>
      </c>
      <c r="F168" s="24"/>
      <c r="G168" s="24"/>
      <c r="H168" s="24"/>
      <c r="I168" s="24"/>
      <c r="J168" s="24">
        <f t="shared" si="85"/>
        <v>0</v>
      </c>
      <c r="K168" s="24"/>
      <c r="L168" s="24"/>
      <c r="M168" s="24"/>
      <c r="N168" s="24"/>
      <c r="O168" s="24"/>
      <c r="P168" s="49">
        <f t="shared" si="86"/>
        <v>0</v>
      </c>
      <c r="Q168" s="5"/>
    </row>
    <row r="169" spans="1:20" s="4" customFormat="1" ht="73.5" hidden="1" customHeight="1" x14ac:dyDescent="0.3">
      <c r="A169" s="17" t="s">
        <v>111</v>
      </c>
      <c r="B169" s="17" t="s">
        <v>112</v>
      </c>
      <c r="C169" s="18" t="s">
        <v>20</v>
      </c>
      <c r="D169" s="19" t="s">
        <v>161</v>
      </c>
      <c r="E169" s="24">
        <f t="shared" si="84"/>
        <v>0</v>
      </c>
      <c r="F169" s="24"/>
      <c r="G169" s="24"/>
      <c r="H169" s="24"/>
      <c r="I169" s="24"/>
      <c r="J169" s="24">
        <f t="shared" si="85"/>
        <v>0</v>
      </c>
      <c r="K169" s="24"/>
      <c r="L169" s="24"/>
      <c r="M169" s="24"/>
      <c r="N169" s="24"/>
      <c r="O169" s="24"/>
      <c r="P169" s="49">
        <f t="shared" si="86"/>
        <v>0</v>
      </c>
      <c r="Q169" s="5"/>
    </row>
    <row r="170" spans="1:20" s="4" customFormat="1" ht="42" customHeight="1" x14ac:dyDescent="0.3">
      <c r="A170" s="79"/>
      <c r="B170" s="79">
        <v>6000</v>
      </c>
      <c r="C170" s="80"/>
      <c r="D170" s="60" t="s">
        <v>233</v>
      </c>
      <c r="E170" s="69">
        <f>E176+E175+E173+E172+E182+E171+E177+E184</f>
        <v>337875</v>
      </c>
      <c r="F170" s="69">
        <f t="shared" ref="F170:O170" si="89">F176+F175+F173+F172+F182+F171+F177+F184</f>
        <v>0</v>
      </c>
      <c r="G170" s="69">
        <f t="shared" si="89"/>
        <v>0</v>
      </c>
      <c r="H170" s="69">
        <f t="shared" si="89"/>
        <v>0</v>
      </c>
      <c r="I170" s="69">
        <f t="shared" si="89"/>
        <v>337875</v>
      </c>
      <c r="J170" s="69">
        <f>J176+J175+J173+J172+J182+J171+J177+J184</f>
        <v>0</v>
      </c>
      <c r="K170" s="69">
        <f t="shared" si="89"/>
        <v>0</v>
      </c>
      <c r="L170" s="69">
        <f t="shared" si="89"/>
        <v>0</v>
      </c>
      <c r="M170" s="69">
        <f t="shared" si="89"/>
        <v>0</v>
      </c>
      <c r="N170" s="69">
        <f t="shared" si="89"/>
        <v>0</v>
      </c>
      <c r="O170" s="69">
        <f t="shared" si="89"/>
        <v>0</v>
      </c>
      <c r="P170" s="49">
        <f t="shared" si="86"/>
        <v>337875</v>
      </c>
      <c r="Q170" s="64"/>
    </row>
    <row r="171" spans="1:20" s="4" customFormat="1" ht="42" hidden="1" customHeight="1" x14ac:dyDescent="0.3">
      <c r="A171" s="17" t="s">
        <v>307</v>
      </c>
      <c r="B171" s="17">
        <v>6011</v>
      </c>
      <c r="C171" s="18" t="s">
        <v>173</v>
      </c>
      <c r="D171" s="62" t="s">
        <v>308</v>
      </c>
      <c r="E171" s="24">
        <f>F171+I171</f>
        <v>0</v>
      </c>
      <c r="F171" s="69"/>
      <c r="G171" s="69"/>
      <c r="H171" s="69"/>
      <c r="I171" s="69"/>
      <c r="J171" s="24">
        <f t="shared" si="85"/>
        <v>0</v>
      </c>
      <c r="K171" s="71"/>
      <c r="L171" s="69"/>
      <c r="M171" s="69"/>
      <c r="N171" s="69"/>
      <c r="O171" s="71"/>
      <c r="P171" s="49">
        <f t="shared" si="86"/>
        <v>0</v>
      </c>
      <c r="Q171" s="64"/>
    </row>
    <row r="172" spans="1:20" s="4" customFormat="1" ht="47.25" hidden="1" customHeight="1" x14ac:dyDescent="0.3">
      <c r="A172" s="17" t="s">
        <v>251</v>
      </c>
      <c r="B172" s="17">
        <v>6012</v>
      </c>
      <c r="C172" s="18" t="s">
        <v>113</v>
      </c>
      <c r="D172" s="56" t="s">
        <v>252</v>
      </c>
      <c r="E172" s="24">
        <f>F172+I172</f>
        <v>0</v>
      </c>
      <c r="F172" s="24"/>
      <c r="G172" s="49"/>
      <c r="H172" s="49"/>
      <c r="I172" s="24"/>
      <c r="J172" s="24">
        <f t="shared" si="85"/>
        <v>0</v>
      </c>
      <c r="K172" s="49"/>
      <c r="L172" s="49"/>
      <c r="M172" s="49"/>
      <c r="N172" s="49"/>
      <c r="O172" s="49"/>
      <c r="P172" s="49">
        <f t="shared" si="86"/>
        <v>0</v>
      </c>
      <c r="Q172" s="64"/>
    </row>
    <row r="173" spans="1:20" s="4" customFormat="1" ht="63" customHeight="1" x14ac:dyDescent="0.3">
      <c r="A173" s="17" t="s">
        <v>159</v>
      </c>
      <c r="B173" s="17">
        <v>6013</v>
      </c>
      <c r="C173" s="22" t="s">
        <v>113</v>
      </c>
      <c r="D173" s="19" t="s">
        <v>382</v>
      </c>
      <c r="E173" s="24">
        <f>F173+I173</f>
        <v>50000</v>
      </c>
      <c r="F173" s="24">
        <f>F174</f>
        <v>0</v>
      </c>
      <c r="G173" s="24"/>
      <c r="H173" s="24"/>
      <c r="I173" s="24">
        <f>I174</f>
        <v>50000</v>
      </c>
      <c r="J173" s="24">
        <f t="shared" si="85"/>
        <v>0</v>
      </c>
      <c r="K173" s="24"/>
      <c r="L173" s="24"/>
      <c r="M173" s="24"/>
      <c r="N173" s="24"/>
      <c r="O173" s="24"/>
      <c r="P173" s="49">
        <f t="shared" si="86"/>
        <v>50000</v>
      </c>
      <c r="Q173" s="5"/>
    </row>
    <row r="174" spans="1:20" s="4" customFormat="1" ht="37.5" customHeight="1" x14ac:dyDescent="0.3">
      <c r="A174" s="17"/>
      <c r="B174" s="17"/>
      <c r="C174" s="22"/>
      <c r="D174" s="19" t="s">
        <v>332</v>
      </c>
      <c r="E174" s="24">
        <f>F174+I174</f>
        <v>50000</v>
      </c>
      <c r="F174" s="24"/>
      <c r="G174" s="24"/>
      <c r="H174" s="24"/>
      <c r="I174" s="50">
        <v>50000</v>
      </c>
      <c r="J174" s="24">
        <f t="shared" si="85"/>
        <v>0</v>
      </c>
      <c r="K174" s="24"/>
      <c r="L174" s="24"/>
      <c r="M174" s="24"/>
      <c r="N174" s="24"/>
      <c r="O174" s="24"/>
      <c r="P174" s="49">
        <f>E174+J174</f>
        <v>50000</v>
      </c>
      <c r="Q174" s="5"/>
      <c r="R174" s="4" t="s">
        <v>204</v>
      </c>
    </row>
    <row r="175" spans="1:20" s="4" customFormat="1" ht="54.75" hidden="1" customHeight="1" x14ac:dyDescent="0.3">
      <c r="A175" s="17" t="s">
        <v>239</v>
      </c>
      <c r="B175" s="17">
        <v>6015</v>
      </c>
      <c r="C175" s="22" t="s">
        <v>113</v>
      </c>
      <c r="D175" s="62" t="s">
        <v>365</v>
      </c>
      <c r="E175" s="24">
        <f t="shared" si="84"/>
        <v>0</v>
      </c>
      <c r="F175" s="24"/>
      <c r="G175" s="24"/>
      <c r="H175" s="24"/>
      <c r="I175" s="24"/>
      <c r="J175" s="24">
        <f t="shared" si="85"/>
        <v>0</v>
      </c>
      <c r="K175" s="24"/>
      <c r="L175" s="24"/>
      <c r="M175" s="24"/>
      <c r="N175" s="24"/>
      <c r="O175" s="24"/>
      <c r="P175" s="49">
        <f t="shared" si="86"/>
        <v>0</v>
      </c>
      <c r="Q175" s="64"/>
    </row>
    <row r="176" spans="1:20" s="4" customFormat="1" ht="73.5" hidden="1" customHeight="1" x14ac:dyDescent="0.3">
      <c r="A176" s="17" t="s">
        <v>234</v>
      </c>
      <c r="B176" s="17">
        <v>6016</v>
      </c>
      <c r="C176" s="52" t="s">
        <v>113</v>
      </c>
      <c r="D176" s="36" t="s">
        <v>235</v>
      </c>
      <c r="E176" s="24">
        <f t="shared" si="84"/>
        <v>0</v>
      </c>
      <c r="F176" s="24"/>
      <c r="G176" s="24"/>
      <c r="H176" s="24"/>
      <c r="I176" s="24"/>
      <c r="J176" s="24">
        <f t="shared" si="85"/>
        <v>0</v>
      </c>
      <c r="K176" s="24"/>
      <c r="L176" s="24"/>
      <c r="M176" s="24"/>
      <c r="N176" s="24"/>
      <c r="O176" s="24"/>
      <c r="P176" s="49">
        <f t="shared" si="86"/>
        <v>0</v>
      </c>
      <c r="Q176" s="5"/>
    </row>
    <row r="177" spans="1:22" s="4" customFormat="1" ht="93.75" customHeight="1" x14ac:dyDescent="0.3">
      <c r="A177" s="17">
        <v>1216020</v>
      </c>
      <c r="B177" s="17">
        <v>6020</v>
      </c>
      <c r="C177" s="22" t="s">
        <v>113</v>
      </c>
      <c r="D177" s="19" t="s">
        <v>381</v>
      </c>
      <c r="E177" s="24">
        <f>F177+I177</f>
        <v>287875</v>
      </c>
      <c r="F177" s="24"/>
      <c r="G177" s="24"/>
      <c r="H177" s="24"/>
      <c r="I177" s="24">
        <f>I178</f>
        <v>287875</v>
      </c>
      <c r="J177" s="24">
        <f t="shared" si="85"/>
        <v>0</v>
      </c>
      <c r="K177" s="24"/>
      <c r="L177" s="24"/>
      <c r="M177" s="24"/>
      <c r="N177" s="24"/>
      <c r="O177" s="24"/>
      <c r="P177" s="49">
        <f t="shared" si="86"/>
        <v>287875</v>
      </c>
      <c r="Q177" s="5"/>
    </row>
    <row r="178" spans="1:22" s="4" customFormat="1" ht="25.5" customHeight="1" x14ac:dyDescent="0.3">
      <c r="A178" s="17"/>
      <c r="B178" s="17"/>
      <c r="C178" s="22"/>
      <c r="D178" s="19" t="s">
        <v>383</v>
      </c>
      <c r="E178" s="24">
        <f>F178+I178</f>
        <v>287875</v>
      </c>
      <c r="F178" s="24"/>
      <c r="G178" s="24"/>
      <c r="H178" s="24"/>
      <c r="I178" s="24">
        <v>287875</v>
      </c>
      <c r="J178" s="24">
        <f t="shared" si="85"/>
        <v>0</v>
      </c>
      <c r="K178" s="24"/>
      <c r="L178" s="24"/>
      <c r="M178" s="24"/>
      <c r="N178" s="24"/>
      <c r="O178" s="24"/>
      <c r="P178" s="49">
        <f t="shared" si="86"/>
        <v>287875</v>
      </c>
      <c r="Q178" s="5"/>
    </row>
    <row r="179" spans="1:22" s="4" customFormat="1" ht="54" hidden="1" customHeight="1" x14ac:dyDescent="0.3">
      <c r="A179" s="30">
        <v>1216011</v>
      </c>
      <c r="B179" s="31">
        <v>6011</v>
      </c>
      <c r="C179" s="32" t="s">
        <v>113</v>
      </c>
      <c r="D179" s="33" t="s">
        <v>185</v>
      </c>
      <c r="E179" s="24">
        <f t="shared" si="84"/>
        <v>0</v>
      </c>
      <c r="F179" s="23"/>
      <c r="G179" s="23"/>
      <c r="H179" s="23"/>
      <c r="I179" s="23"/>
      <c r="J179" s="24">
        <f t="shared" si="85"/>
        <v>0</v>
      </c>
      <c r="K179" s="23"/>
      <c r="L179" s="23"/>
      <c r="M179" s="23"/>
      <c r="N179" s="23"/>
      <c r="O179" s="23"/>
      <c r="P179" s="49">
        <f t="shared" si="86"/>
        <v>0</v>
      </c>
      <c r="Q179" s="5"/>
    </row>
    <row r="180" spans="1:22" s="4" customFormat="1" ht="54" hidden="1" customHeight="1" x14ac:dyDescent="0.3">
      <c r="A180" s="59"/>
      <c r="B180" s="31"/>
      <c r="C180" s="32"/>
      <c r="D180" s="33" t="s">
        <v>232</v>
      </c>
      <c r="E180" s="24">
        <f t="shared" si="84"/>
        <v>0</v>
      </c>
      <c r="F180" s="23"/>
      <c r="G180" s="23"/>
      <c r="H180" s="23"/>
      <c r="I180" s="23"/>
      <c r="J180" s="24">
        <f t="shared" si="85"/>
        <v>0</v>
      </c>
      <c r="K180" s="23"/>
      <c r="L180" s="23"/>
      <c r="M180" s="23"/>
      <c r="N180" s="23"/>
      <c r="O180" s="23"/>
      <c r="P180" s="49">
        <f t="shared" si="86"/>
        <v>0</v>
      </c>
      <c r="Q180" s="5"/>
    </row>
    <row r="181" spans="1:22" s="4" customFormat="1" ht="40.5" hidden="1" customHeight="1" x14ac:dyDescent="0.3">
      <c r="A181" s="37" t="s">
        <v>186</v>
      </c>
      <c r="B181" s="38" t="s">
        <v>187</v>
      </c>
      <c r="C181" s="38" t="s">
        <v>173</v>
      </c>
      <c r="D181" s="39" t="s">
        <v>188</v>
      </c>
      <c r="E181" s="24">
        <f t="shared" si="84"/>
        <v>0</v>
      </c>
      <c r="F181" s="24"/>
      <c r="G181" s="24"/>
      <c r="H181" s="24"/>
      <c r="I181" s="24"/>
      <c r="J181" s="24">
        <f t="shared" si="85"/>
        <v>0</v>
      </c>
      <c r="K181" s="24"/>
      <c r="L181" s="24"/>
      <c r="M181" s="24"/>
      <c r="N181" s="24"/>
      <c r="O181" s="24"/>
      <c r="P181" s="49">
        <f t="shared" si="86"/>
        <v>0</v>
      </c>
      <c r="Q181" s="5"/>
    </row>
    <row r="182" spans="1:22" s="4" customFormat="1" ht="42.75" hidden="1" customHeight="1" x14ac:dyDescent="0.3">
      <c r="A182" s="17" t="s">
        <v>114</v>
      </c>
      <c r="B182" s="17" t="s">
        <v>115</v>
      </c>
      <c r="C182" s="18" t="s">
        <v>113</v>
      </c>
      <c r="D182" s="19" t="s">
        <v>372</v>
      </c>
      <c r="E182" s="24">
        <f t="shared" si="84"/>
        <v>0</v>
      </c>
      <c r="F182" s="24"/>
      <c r="G182" s="24"/>
      <c r="H182" s="24"/>
      <c r="I182" s="24"/>
      <c r="J182" s="24">
        <f t="shared" si="85"/>
        <v>0</v>
      </c>
      <c r="K182" s="24"/>
      <c r="L182" s="24"/>
      <c r="M182" s="24"/>
      <c r="N182" s="24"/>
      <c r="O182" s="24"/>
      <c r="P182" s="49">
        <f t="shared" si="86"/>
        <v>0</v>
      </c>
      <c r="Q182" s="5"/>
      <c r="V182" s="4" t="s">
        <v>204</v>
      </c>
    </row>
    <row r="183" spans="1:22" s="4" customFormat="1" ht="42.75" hidden="1" customHeight="1" x14ac:dyDescent="0.3">
      <c r="A183" s="17"/>
      <c r="B183" s="17"/>
      <c r="C183" s="18"/>
      <c r="D183" s="83" t="s">
        <v>373</v>
      </c>
      <c r="E183" s="24">
        <f t="shared" si="84"/>
        <v>0</v>
      </c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49">
        <f t="shared" si="86"/>
        <v>0</v>
      </c>
      <c r="Q183" s="5"/>
    </row>
    <row r="184" spans="1:22" s="4" customFormat="1" ht="186.75" hidden="1" customHeight="1" x14ac:dyDescent="0.3">
      <c r="A184" s="17" t="s">
        <v>328</v>
      </c>
      <c r="B184" s="17">
        <v>6071</v>
      </c>
      <c r="C184" s="22" t="s">
        <v>329</v>
      </c>
      <c r="D184" s="19" t="s">
        <v>333</v>
      </c>
      <c r="E184" s="24">
        <f>F184+I184</f>
        <v>0</v>
      </c>
      <c r="F184" s="24"/>
      <c r="G184" s="24">
        <f t="shared" ref="G184:O184" si="90">G185+G186</f>
        <v>0</v>
      </c>
      <c r="H184" s="24">
        <f t="shared" si="90"/>
        <v>0</v>
      </c>
      <c r="I184" s="24"/>
      <c r="J184" s="24">
        <f t="shared" si="90"/>
        <v>0</v>
      </c>
      <c r="K184" s="24">
        <f t="shared" si="90"/>
        <v>0</v>
      </c>
      <c r="L184" s="24">
        <f t="shared" si="90"/>
        <v>0</v>
      </c>
      <c r="M184" s="24">
        <f t="shared" si="90"/>
        <v>0</v>
      </c>
      <c r="N184" s="24">
        <f t="shared" si="90"/>
        <v>0</v>
      </c>
      <c r="O184" s="24">
        <f t="shared" si="90"/>
        <v>0</v>
      </c>
      <c r="P184" s="49">
        <f t="shared" si="86"/>
        <v>0</v>
      </c>
      <c r="Q184" s="5"/>
    </row>
    <row r="185" spans="1:22" s="4" customFormat="1" ht="44.25" hidden="1" customHeight="1" x14ac:dyDescent="0.3">
      <c r="A185" s="17"/>
      <c r="B185" s="17"/>
      <c r="C185" s="22"/>
      <c r="D185" s="19" t="s">
        <v>332</v>
      </c>
      <c r="E185" s="24">
        <f>F185+I185</f>
        <v>0</v>
      </c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49">
        <f t="shared" si="86"/>
        <v>0</v>
      </c>
      <c r="Q185" s="5"/>
    </row>
    <row r="186" spans="1:22" s="4" customFormat="1" ht="44.25" hidden="1" customHeight="1" x14ac:dyDescent="0.3">
      <c r="A186" s="17"/>
      <c r="B186" s="17"/>
      <c r="C186" s="22"/>
      <c r="D186" s="19" t="s">
        <v>331</v>
      </c>
      <c r="E186" s="24">
        <f>F186+I186</f>
        <v>0</v>
      </c>
      <c r="F186" s="24"/>
      <c r="G186" s="24"/>
      <c r="H186" s="24"/>
      <c r="I186" s="24"/>
      <c r="J186" s="24">
        <f>K186</f>
        <v>0</v>
      </c>
      <c r="K186" s="24"/>
      <c r="L186" s="24"/>
      <c r="M186" s="24"/>
      <c r="N186" s="24"/>
      <c r="O186" s="24"/>
      <c r="P186" s="49">
        <f t="shared" si="86"/>
        <v>0</v>
      </c>
      <c r="Q186" s="5"/>
    </row>
    <row r="187" spans="1:22" s="4" customFormat="1" ht="42.75" customHeight="1" x14ac:dyDescent="0.3">
      <c r="A187" s="13"/>
      <c r="B187" s="13">
        <v>7000</v>
      </c>
      <c r="C187" s="51"/>
      <c r="D187" s="16" t="s">
        <v>219</v>
      </c>
      <c r="E187" s="49">
        <f>E195+E199+E189+E201+E197+E192+E200</f>
        <v>500000</v>
      </c>
      <c r="F187" s="49">
        <f t="shared" ref="F187:O187" si="91">F195+F199+F189+F201+F197+F192+F200</f>
        <v>0</v>
      </c>
      <c r="G187" s="49">
        <f t="shared" si="91"/>
        <v>0</v>
      </c>
      <c r="H187" s="49">
        <f t="shared" si="91"/>
        <v>0</v>
      </c>
      <c r="I187" s="49">
        <f t="shared" si="91"/>
        <v>500000</v>
      </c>
      <c r="J187" s="49">
        <f t="shared" si="91"/>
        <v>-837875</v>
      </c>
      <c r="K187" s="49">
        <f t="shared" si="91"/>
        <v>-837875</v>
      </c>
      <c r="L187" s="49">
        <f t="shared" si="91"/>
        <v>0</v>
      </c>
      <c r="M187" s="49">
        <f t="shared" si="91"/>
        <v>0</v>
      </c>
      <c r="N187" s="49">
        <f t="shared" si="91"/>
        <v>0</v>
      </c>
      <c r="O187" s="49">
        <f t="shared" si="91"/>
        <v>-837875</v>
      </c>
      <c r="P187" s="49">
        <f t="shared" si="86"/>
        <v>-337875</v>
      </c>
      <c r="Q187" s="5"/>
    </row>
    <row r="188" spans="1:22" s="4" customFormat="1" ht="40.5" hidden="1" customHeight="1" x14ac:dyDescent="0.3">
      <c r="A188" s="17">
        <v>1217130</v>
      </c>
      <c r="B188" s="17">
        <v>7130</v>
      </c>
      <c r="C188" s="22" t="s">
        <v>183</v>
      </c>
      <c r="D188" s="19" t="s">
        <v>184</v>
      </c>
      <c r="E188" s="24">
        <f t="shared" si="84"/>
        <v>0</v>
      </c>
      <c r="F188" s="24"/>
      <c r="G188" s="24"/>
      <c r="H188" s="24"/>
      <c r="I188" s="24"/>
      <c r="J188" s="24">
        <f t="shared" si="85"/>
        <v>0</v>
      </c>
      <c r="K188" s="24"/>
      <c r="L188" s="24"/>
      <c r="M188" s="24"/>
      <c r="N188" s="24"/>
      <c r="O188" s="24"/>
      <c r="P188" s="49">
        <f t="shared" si="86"/>
        <v>0</v>
      </c>
      <c r="Q188" s="5"/>
    </row>
    <row r="189" spans="1:22" s="4" customFormat="1" ht="47.25" hidden="1" customHeight="1" x14ac:dyDescent="0.3">
      <c r="A189" s="40" t="s">
        <v>116</v>
      </c>
      <c r="B189" s="40" t="s">
        <v>117</v>
      </c>
      <c r="C189" s="41" t="s">
        <v>21</v>
      </c>
      <c r="D189" s="42" t="s">
        <v>118</v>
      </c>
      <c r="E189" s="24">
        <f t="shared" si="84"/>
        <v>0</v>
      </c>
      <c r="F189" s="24"/>
      <c r="G189" s="24"/>
      <c r="H189" s="24"/>
      <c r="I189" s="24"/>
      <c r="J189" s="24">
        <f t="shared" si="85"/>
        <v>0</v>
      </c>
      <c r="K189" s="24"/>
      <c r="L189" s="24"/>
      <c r="M189" s="24"/>
      <c r="N189" s="24"/>
      <c r="O189" s="24"/>
      <c r="P189" s="49">
        <f t="shared" si="86"/>
        <v>0</v>
      </c>
      <c r="Q189" s="5"/>
    </row>
    <row r="190" spans="1:22" s="4" customFormat="1" ht="60" hidden="1" customHeight="1" x14ac:dyDescent="0.3">
      <c r="A190" s="17">
        <v>1217324</v>
      </c>
      <c r="B190" s="17">
        <v>7324</v>
      </c>
      <c r="C190" s="18" t="s">
        <v>21</v>
      </c>
      <c r="D190" s="34" t="s">
        <v>171</v>
      </c>
      <c r="E190" s="24">
        <f t="shared" si="84"/>
        <v>0</v>
      </c>
      <c r="F190" s="24"/>
      <c r="G190" s="24"/>
      <c r="H190" s="24"/>
      <c r="I190" s="24"/>
      <c r="J190" s="24">
        <f t="shared" si="85"/>
        <v>0</v>
      </c>
      <c r="K190" s="24"/>
      <c r="L190" s="24"/>
      <c r="M190" s="24"/>
      <c r="N190" s="24"/>
      <c r="O190" s="24"/>
      <c r="P190" s="49">
        <f t="shared" si="86"/>
        <v>0</v>
      </c>
      <c r="Q190" s="5"/>
    </row>
    <row r="191" spans="1:22" s="4" customFormat="1" ht="60" hidden="1" customHeight="1" x14ac:dyDescent="0.3">
      <c r="A191" s="17" t="s">
        <v>162</v>
      </c>
      <c r="B191" s="17">
        <v>7325</v>
      </c>
      <c r="C191" s="18" t="s">
        <v>21</v>
      </c>
      <c r="D191" s="35" t="s">
        <v>163</v>
      </c>
      <c r="E191" s="24">
        <f t="shared" si="84"/>
        <v>0</v>
      </c>
      <c r="F191" s="24"/>
      <c r="G191" s="24"/>
      <c r="H191" s="24"/>
      <c r="I191" s="24"/>
      <c r="J191" s="24">
        <f t="shared" si="85"/>
        <v>0</v>
      </c>
      <c r="K191" s="24"/>
      <c r="L191" s="24"/>
      <c r="M191" s="24"/>
      <c r="N191" s="24"/>
      <c r="O191" s="24"/>
      <c r="P191" s="49">
        <f t="shared" si="86"/>
        <v>0</v>
      </c>
      <c r="Q191" s="5"/>
    </row>
    <row r="192" spans="1:22" s="4" customFormat="1" ht="62.25" customHeight="1" x14ac:dyDescent="0.3">
      <c r="A192" s="17" t="s">
        <v>119</v>
      </c>
      <c r="B192" s="17" t="s">
        <v>120</v>
      </c>
      <c r="C192" s="18" t="s">
        <v>21</v>
      </c>
      <c r="D192" s="19" t="s">
        <v>151</v>
      </c>
      <c r="E192" s="24">
        <f t="shared" si="84"/>
        <v>0</v>
      </c>
      <c r="F192" s="24"/>
      <c r="G192" s="24"/>
      <c r="H192" s="24"/>
      <c r="I192" s="24"/>
      <c r="J192" s="24">
        <f t="shared" si="85"/>
        <v>-837875</v>
      </c>
      <c r="K192" s="24">
        <v>-837875</v>
      </c>
      <c r="L192" s="24"/>
      <c r="M192" s="24"/>
      <c r="N192" s="24"/>
      <c r="O192" s="24">
        <v>-837875</v>
      </c>
      <c r="P192" s="49">
        <f t="shared" si="86"/>
        <v>-837875</v>
      </c>
      <c r="Q192" s="5"/>
    </row>
    <row r="193" spans="1:22" s="4" customFormat="1" ht="99.75" hidden="1" customHeight="1" x14ac:dyDescent="0.3">
      <c r="A193" s="17" t="s">
        <v>166</v>
      </c>
      <c r="B193" s="17">
        <v>7361</v>
      </c>
      <c r="C193" s="18" t="s">
        <v>24</v>
      </c>
      <c r="D193" s="19" t="s">
        <v>167</v>
      </c>
      <c r="E193" s="24">
        <f t="shared" si="84"/>
        <v>0</v>
      </c>
      <c r="F193" s="24"/>
      <c r="G193" s="24"/>
      <c r="H193" s="24"/>
      <c r="I193" s="24"/>
      <c r="J193" s="24">
        <f t="shared" si="85"/>
        <v>0</v>
      </c>
      <c r="K193" s="24"/>
      <c r="L193" s="24"/>
      <c r="M193" s="24"/>
      <c r="N193" s="24"/>
      <c r="O193" s="24"/>
      <c r="P193" s="49">
        <f t="shared" si="86"/>
        <v>0</v>
      </c>
      <c r="Q193" s="5"/>
    </row>
    <row r="194" spans="1:22" s="4" customFormat="1" ht="60.75" hidden="1" customHeight="1" x14ac:dyDescent="0.3">
      <c r="A194" s="17">
        <v>1217370</v>
      </c>
      <c r="B194" s="17">
        <v>7370</v>
      </c>
      <c r="C194" s="22" t="s">
        <v>24</v>
      </c>
      <c r="D194" s="43" t="s">
        <v>194</v>
      </c>
      <c r="E194" s="24">
        <f t="shared" si="84"/>
        <v>0</v>
      </c>
      <c r="F194" s="24"/>
      <c r="G194" s="24"/>
      <c r="H194" s="24"/>
      <c r="I194" s="24"/>
      <c r="J194" s="24">
        <f t="shared" si="85"/>
        <v>0</v>
      </c>
      <c r="K194" s="24"/>
      <c r="L194" s="24"/>
      <c r="M194" s="24"/>
      <c r="N194" s="24"/>
      <c r="O194" s="24"/>
      <c r="P194" s="49">
        <f t="shared" si="86"/>
        <v>0</v>
      </c>
      <c r="Q194" s="5"/>
    </row>
    <row r="195" spans="1:22" s="4" customFormat="1" ht="90" customHeight="1" x14ac:dyDescent="0.3">
      <c r="A195" s="17" t="s">
        <v>121</v>
      </c>
      <c r="B195" s="17" t="s">
        <v>123</v>
      </c>
      <c r="C195" s="18" t="s">
        <v>122</v>
      </c>
      <c r="D195" s="19" t="s">
        <v>374</v>
      </c>
      <c r="E195" s="24">
        <f>F195+I195</f>
        <v>500000</v>
      </c>
      <c r="F195" s="24"/>
      <c r="G195" s="24"/>
      <c r="H195" s="24"/>
      <c r="I195" s="24">
        <f>I196</f>
        <v>500000</v>
      </c>
      <c r="J195" s="24">
        <f t="shared" si="85"/>
        <v>0</v>
      </c>
      <c r="K195" s="24"/>
      <c r="L195" s="24"/>
      <c r="M195" s="24"/>
      <c r="N195" s="24"/>
      <c r="O195" s="24"/>
      <c r="P195" s="49">
        <f t="shared" si="86"/>
        <v>500000</v>
      </c>
      <c r="Q195" s="5"/>
      <c r="V195" s="4" t="s">
        <v>204</v>
      </c>
    </row>
    <row r="196" spans="1:22" s="4" customFormat="1" ht="34.5" customHeight="1" x14ac:dyDescent="0.3">
      <c r="A196" s="17"/>
      <c r="B196" s="17"/>
      <c r="C196" s="18"/>
      <c r="D196" s="83" t="s">
        <v>373</v>
      </c>
      <c r="E196" s="24">
        <f>F196+I196</f>
        <v>500000</v>
      </c>
      <c r="F196" s="24"/>
      <c r="G196" s="24"/>
      <c r="H196" s="24"/>
      <c r="I196" s="24">
        <v>500000</v>
      </c>
      <c r="J196" s="24">
        <f t="shared" si="85"/>
        <v>0</v>
      </c>
      <c r="K196" s="24"/>
      <c r="L196" s="24"/>
      <c r="M196" s="24"/>
      <c r="N196" s="24"/>
      <c r="O196" s="24"/>
      <c r="P196" s="49">
        <f t="shared" si="86"/>
        <v>500000</v>
      </c>
      <c r="Q196" s="5"/>
    </row>
    <row r="197" spans="1:22" s="4" customFormat="1" ht="90" hidden="1" customHeight="1" x14ac:dyDescent="0.3">
      <c r="A197" s="17" t="s">
        <v>262</v>
      </c>
      <c r="B197" s="17" t="s">
        <v>263</v>
      </c>
      <c r="C197" s="18" t="s">
        <v>122</v>
      </c>
      <c r="D197" s="19" t="s">
        <v>264</v>
      </c>
      <c r="E197" s="24">
        <f t="shared" si="84"/>
        <v>0</v>
      </c>
      <c r="F197" s="24"/>
      <c r="G197" s="24"/>
      <c r="H197" s="24"/>
      <c r="I197" s="24"/>
      <c r="J197" s="24">
        <f t="shared" si="85"/>
        <v>0</v>
      </c>
      <c r="K197" s="24"/>
      <c r="L197" s="24"/>
      <c r="M197" s="24"/>
      <c r="N197" s="24"/>
      <c r="O197" s="24"/>
      <c r="P197" s="49">
        <f t="shared" si="86"/>
        <v>0</v>
      </c>
      <c r="Q197" s="5"/>
    </row>
    <row r="198" spans="1:22" s="4" customFormat="1" ht="61.5" hidden="1" customHeight="1" x14ac:dyDescent="0.3">
      <c r="A198" s="17" t="s">
        <v>192</v>
      </c>
      <c r="B198" s="17">
        <v>7650</v>
      </c>
      <c r="C198" s="18" t="s">
        <v>24</v>
      </c>
      <c r="D198" s="43" t="s">
        <v>193</v>
      </c>
      <c r="E198" s="24">
        <f t="shared" si="84"/>
        <v>0</v>
      </c>
      <c r="F198" s="24"/>
      <c r="G198" s="24"/>
      <c r="H198" s="24"/>
      <c r="I198" s="24"/>
      <c r="J198" s="24">
        <f t="shared" si="85"/>
        <v>0</v>
      </c>
      <c r="K198" s="24"/>
      <c r="L198" s="24"/>
      <c r="M198" s="24"/>
      <c r="N198" s="24"/>
      <c r="O198" s="24"/>
      <c r="P198" s="49">
        <f t="shared" si="86"/>
        <v>0</v>
      </c>
      <c r="Q198" s="5"/>
    </row>
    <row r="199" spans="1:22" s="4" customFormat="1" ht="55.5" hidden="1" customHeight="1" x14ac:dyDescent="0.3">
      <c r="A199" s="17" t="s">
        <v>236</v>
      </c>
      <c r="B199" s="17">
        <v>7670</v>
      </c>
      <c r="C199" s="18" t="s">
        <v>24</v>
      </c>
      <c r="D199" s="62" t="s">
        <v>241</v>
      </c>
      <c r="E199" s="24">
        <f t="shared" si="84"/>
        <v>0</v>
      </c>
      <c r="F199" s="24"/>
      <c r="G199" s="24"/>
      <c r="H199" s="24"/>
      <c r="I199" s="24"/>
      <c r="J199" s="24">
        <f t="shared" si="85"/>
        <v>0</v>
      </c>
      <c r="K199" s="24"/>
      <c r="L199" s="24"/>
      <c r="M199" s="24"/>
      <c r="N199" s="24"/>
      <c r="O199" s="24"/>
      <c r="P199" s="49">
        <f t="shared" si="86"/>
        <v>0</v>
      </c>
      <c r="Q199" s="64"/>
    </row>
    <row r="200" spans="1:22" s="4" customFormat="1" ht="176.25" hidden="1" customHeight="1" x14ac:dyDescent="0.3">
      <c r="A200" s="17" t="s">
        <v>124</v>
      </c>
      <c r="B200" s="17" t="s">
        <v>125</v>
      </c>
      <c r="C200" s="18" t="s">
        <v>24</v>
      </c>
      <c r="D200" s="19" t="s">
        <v>126</v>
      </c>
      <c r="E200" s="24">
        <f t="shared" si="84"/>
        <v>0</v>
      </c>
      <c r="F200" s="24"/>
      <c r="G200" s="24"/>
      <c r="H200" s="24"/>
      <c r="I200" s="24"/>
      <c r="J200" s="24">
        <f t="shared" si="85"/>
        <v>0</v>
      </c>
      <c r="K200" s="24"/>
      <c r="L200" s="24"/>
      <c r="M200" s="24"/>
      <c r="N200" s="24"/>
      <c r="O200" s="99"/>
      <c r="P200" s="49">
        <f t="shared" si="86"/>
        <v>0</v>
      </c>
      <c r="Q200" s="5"/>
    </row>
    <row r="201" spans="1:22" s="4" customFormat="1" ht="61.5" hidden="1" customHeight="1" x14ac:dyDescent="0.3">
      <c r="A201" s="17" t="s">
        <v>245</v>
      </c>
      <c r="B201" s="17">
        <v>7693</v>
      </c>
      <c r="C201" s="18" t="s">
        <v>24</v>
      </c>
      <c r="D201" s="62" t="s">
        <v>309</v>
      </c>
      <c r="E201" s="24">
        <f t="shared" si="84"/>
        <v>0</v>
      </c>
      <c r="F201" s="24"/>
      <c r="G201" s="24"/>
      <c r="H201" s="24"/>
      <c r="I201" s="24"/>
      <c r="J201" s="24">
        <f t="shared" si="85"/>
        <v>0</v>
      </c>
      <c r="K201" s="24"/>
      <c r="L201" s="24"/>
      <c r="M201" s="24"/>
      <c r="N201" s="24"/>
      <c r="O201" s="24"/>
      <c r="P201" s="49">
        <f t="shared" si="86"/>
        <v>0</v>
      </c>
      <c r="Q201" s="5"/>
    </row>
    <row r="202" spans="1:22" s="4" customFormat="1" ht="61.5" hidden="1" customHeight="1" x14ac:dyDescent="0.3">
      <c r="A202" s="17"/>
      <c r="B202" s="108">
        <v>8000</v>
      </c>
      <c r="C202" s="109"/>
      <c r="D202" s="98" t="s">
        <v>311</v>
      </c>
      <c r="E202" s="49">
        <f>E203</f>
        <v>0</v>
      </c>
      <c r="F202" s="49">
        <f t="shared" ref="F202:O202" si="92">F203</f>
        <v>0</v>
      </c>
      <c r="G202" s="49">
        <f t="shared" si="92"/>
        <v>0</v>
      </c>
      <c r="H202" s="49">
        <f t="shared" si="92"/>
        <v>0</v>
      </c>
      <c r="I202" s="49">
        <f t="shared" si="92"/>
        <v>0</v>
      </c>
      <c r="J202" s="24">
        <f t="shared" si="85"/>
        <v>0</v>
      </c>
      <c r="K202" s="49">
        <f t="shared" si="92"/>
        <v>0</v>
      </c>
      <c r="L202" s="49">
        <f t="shared" si="92"/>
        <v>0</v>
      </c>
      <c r="M202" s="49">
        <f t="shared" si="92"/>
        <v>0</v>
      </c>
      <c r="N202" s="49">
        <f t="shared" si="92"/>
        <v>0</v>
      </c>
      <c r="O202" s="49">
        <f t="shared" si="92"/>
        <v>0</v>
      </c>
      <c r="P202" s="49">
        <f t="shared" si="86"/>
        <v>0</v>
      </c>
      <c r="Q202" s="5"/>
    </row>
    <row r="203" spans="1:22" s="4" customFormat="1" ht="54.75" hidden="1" customHeight="1" x14ac:dyDescent="0.3">
      <c r="A203" s="17" t="s">
        <v>127</v>
      </c>
      <c r="B203" s="17" t="s">
        <v>129</v>
      </c>
      <c r="C203" s="18" t="s">
        <v>128</v>
      </c>
      <c r="D203" s="19" t="s">
        <v>130</v>
      </c>
      <c r="E203" s="24">
        <f t="shared" si="84"/>
        <v>0</v>
      </c>
      <c r="F203" s="24"/>
      <c r="G203" s="24"/>
      <c r="H203" s="24"/>
      <c r="I203" s="24"/>
      <c r="J203" s="24">
        <f t="shared" si="85"/>
        <v>0</v>
      </c>
      <c r="K203" s="24"/>
      <c r="L203" s="24"/>
      <c r="M203" s="24"/>
      <c r="N203" s="24"/>
      <c r="O203" s="24"/>
      <c r="P203" s="49">
        <f t="shared" si="86"/>
        <v>0</v>
      </c>
      <c r="Q203" s="5"/>
    </row>
    <row r="204" spans="1:22" s="4" customFormat="1" ht="38.25" hidden="1" customHeight="1" x14ac:dyDescent="0.3">
      <c r="A204" s="17" t="s">
        <v>174</v>
      </c>
      <c r="B204" s="17" t="s">
        <v>175</v>
      </c>
      <c r="C204" s="18" t="s">
        <v>128</v>
      </c>
      <c r="D204" s="62" t="s">
        <v>176</v>
      </c>
      <c r="E204" s="24">
        <f t="shared" si="84"/>
        <v>0</v>
      </c>
      <c r="F204" s="24"/>
      <c r="G204" s="24"/>
      <c r="H204" s="24"/>
      <c r="I204" s="24"/>
      <c r="J204" s="24">
        <f t="shared" si="85"/>
        <v>0</v>
      </c>
      <c r="K204" s="24"/>
      <c r="L204" s="24"/>
      <c r="M204" s="24"/>
      <c r="N204" s="24"/>
      <c r="O204" s="24"/>
      <c r="P204" s="49">
        <f t="shared" si="86"/>
        <v>0</v>
      </c>
      <c r="Q204" s="5"/>
    </row>
    <row r="205" spans="1:22" s="4" customFormat="1" ht="28.5" hidden="1" customHeight="1" x14ac:dyDescent="0.3">
      <c r="A205" s="17"/>
      <c r="B205" s="17"/>
      <c r="C205" s="18"/>
      <c r="D205" s="36"/>
      <c r="E205" s="24"/>
      <c r="F205" s="24"/>
      <c r="G205" s="24"/>
      <c r="H205" s="24"/>
      <c r="I205" s="24"/>
      <c r="J205" s="24">
        <f t="shared" si="85"/>
        <v>0</v>
      </c>
      <c r="K205" s="24"/>
      <c r="L205" s="24"/>
      <c r="M205" s="24"/>
      <c r="N205" s="24"/>
      <c r="O205" s="24"/>
      <c r="P205" s="49">
        <f t="shared" si="86"/>
        <v>0</v>
      </c>
      <c r="Q205" s="5"/>
    </row>
    <row r="206" spans="1:22" s="4" customFormat="1" ht="54.75" customHeight="1" x14ac:dyDescent="0.3">
      <c r="A206" s="13" t="s">
        <v>131</v>
      </c>
      <c r="B206" s="14"/>
      <c r="C206" s="15"/>
      <c r="D206" s="129" t="s">
        <v>146</v>
      </c>
      <c r="E206" s="49">
        <f>E207</f>
        <v>286307.34000000003</v>
      </c>
      <c r="F206" s="49">
        <f t="shared" ref="F206:O206" si="93">F207</f>
        <v>306346</v>
      </c>
      <c r="G206" s="49">
        <f t="shared" si="93"/>
        <v>0</v>
      </c>
      <c r="H206" s="49">
        <f t="shared" si="93"/>
        <v>0</v>
      </c>
      <c r="I206" s="49">
        <f t="shared" si="93"/>
        <v>0</v>
      </c>
      <c r="J206" s="49">
        <f t="shared" si="93"/>
        <v>-306346</v>
      </c>
      <c r="K206" s="49">
        <f t="shared" si="93"/>
        <v>-306346</v>
      </c>
      <c r="L206" s="49">
        <f t="shared" si="93"/>
        <v>0</v>
      </c>
      <c r="M206" s="49">
        <f t="shared" si="93"/>
        <v>0</v>
      </c>
      <c r="N206" s="49">
        <f t="shared" si="93"/>
        <v>0</v>
      </c>
      <c r="O206" s="49">
        <f t="shared" si="93"/>
        <v>-306346</v>
      </c>
      <c r="P206" s="49">
        <f t="shared" si="86"/>
        <v>-20038.659999999974</v>
      </c>
    </row>
    <row r="207" spans="1:22" s="4" customFormat="1" ht="37.5" customHeight="1" x14ac:dyDescent="0.3">
      <c r="A207" s="13" t="s">
        <v>132</v>
      </c>
      <c r="B207" s="14"/>
      <c r="C207" s="15"/>
      <c r="D207" s="129" t="s">
        <v>146</v>
      </c>
      <c r="E207" s="49">
        <f>E208+E210+E212</f>
        <v>286307.34000000003</v>
      </c>
      <c r="F207" s="49">
        <f t="shared" ref="F207:O207" si="94">F209+F210+F212</f>
        <v>306346</v>
      </c>
      <c r="G207" s="49">
        <f t="shared" si="94"/>
        <v>0</v>
      </c>
      <c r="H207" s="49">
        <f t="shared" si="94"/>
        <v>0</v>
      </c>
      <c r="I207" s="49">
        <f t="shared" si="94"/>
        <v>0</v>
      </c>
      <c r="J207" s="49">
        <f t="shared" si="94"/>
        <v>-306346</v>
      </c>
      <c r="K207" s="49">
        <f t="shared" si="94"/>
        <v>-306346</v>
      </c>
      <c r="L207" s="49">
        <f t="shared" si="94"/>
        <v>0</v>
      </c>
      <c r="M207" s="49">
        <f t="shared" si="94"/>
        <v>0</v>
      </c>
      <c r="N207" s="49">
        <f t="shared" si="94"/>
        <v>0</v>
      </c>
      <c r="O207" s="49">
        <f t="shared" si="94"/>
        <v>-306346</v>
      </c>
      <c r="P207" s="49">
        <f t="shared" si="86"/>
        <v>-20038.659999999974</v>
      </c>
    </row>
    <row r="208" spans="1:22" s="4" customFormat="1" ht="39.75" hidden="1" customHeight="1" x14ac:dyDescent="0.3">
      <c r="A208" s="102" t="s">
        <v>205</v>
      </c>
      <c r="B208" s="102" t="s">
        <v>206</v>
      </c>
      <c r="C208" s="102" t="s">
        <v>205</v>
      </c>
      <c r="D208" s="106" t="s">
        <v>207</v>
      </c>
      <c r="E208" s="49">
        <f>E209</f>
        <v>0</v>
      </c>
      <c r="F208" s="49">
        <f t="shared" ref="F208:O208" si="95">F209</f>
        <v>0</v>
      </c>
      <c r="G208" s="49">
        <f t="shared" si="95"/>
        <v>0</v>
      </c>
      <c r="H208" s="49">
        <f t="shared" si="95"/>
        <v>0</v>
      </c>
      <c r="I208" s="49">
        <f t="shared" si="95"/>
        <v>0</v>
      </c>
      <c r="J208" s="49">
        <f t="shared" si="95"/>
        <v>0</v>
      </c>
      <c r="K208" s="49">
        <f t="shared" si="95"/>
        <v>0</v>
      </c>
      <c r="L208" s="49">
        <f t="shared" si="95"/>
        <v>0</v>
      </c>
      <c r="M208" s="49">
        <f t="shared" si="95"/>
        <v>0</v>
      </c>
      <c r="N208" s="49">
        <f t="shared" si="95"/>
        <v>0</v>
      </c>
      <c r="O208" s="49">
        <f t="shared" si="95"/>
        <v>0</v>
      </c>
      <c r="P208" s="49">
        <f t="shared" si="86"/>
        <v>0</v>
      </c>
    </row>
    <row r="209" spans="1:24" s="4" customFormat="1" ht="75" hidden="1" x14ac:dyDescent="0.3">
      <c r="A209" s="17" t="s">
        <v>133</v>
      </c>
      <c r="B209" s="17" t="s">
        <v>14</v>
      </c>
      <c r="C209" s="18" t="s">
        <v>12</v>
      </c>
      <c r="D209" s="19" t="s">
        <v>15</v>
      </c>
      <c r="E209" s="24">
        <f t="shared" ref="E209:E232" si="96">F209</f>
        <v>0</v>
      </c>
      <c r="F209" s="24"/>
      <c r="G209" s="24"/>
      <c r="H209" s="24"/>
      <c r="I209" s="24"/>
      <c r="J209" s="24">
        <f t="shared" ref="J209:J232" si="97">L209+O209</f>
        <v>0</v>
      </c>
      <c r="K209" s="24"/>
      <c r="L209" s="24"/>
      <c r="M209" s="24"/>
      <c r="N209" s="24"/>
      <c r="O209" s="24"/>
      <c r="P209" s="49">
        <f t="shared" si="86"/>
        <v>0</v>
      </c>
      <c r="X209" s="4" t="s">
        <v>204</v>
      </c>
    </row>
    <row r="210" spans="1:24" s="4" customFormat="1" ht="38.25" customHeight="1" x14ac:dyDescent="0.3">
      <c r="A210" s="17"/>
      <c r="B210" s="108">
        <v>8000</v>
      </c>
      <c r="C210" s="109"/>
      <c r="D210" s="98" t="s">
        <v>311</v>
      </c>
      <c r="E210" s="49">
        <f t="shared" ref="E210:O210" si="98">E211</f>
        <v>-20038.66</v>
      </c>
      <c r="F210" s="49">
        <f t="shared" si="98"/>
        <v>0</v>
      </c>
      <c r="G210" s="49">
        <f t="shared" si="98"/>
        <v>0</v>
      </c>
      <c r="H210" s="49">
        <f t="shared" si="98"/>
        <v>0</v>
      </c>
      <c r="I210" s="49">
        <f t="shared" si="98"/>
        <v>0</v>
      </c>
      <c r="J210" s="49">
        <f t="shared" si="98"/>
        <v>0</v>
      </c>
      <c r="K210" s="49">
        <f t="shared" si="98"/>
        <v>0</v>
      </c>
      <c r="L210" s="49">
        <f t="shared" si="98"/>
        <v>0</v>
      </c>
      <c r="M210" s="49">
        <f t="shared" si="98"/>
        <v>0</v>
      </c>
      <c r="N210" s="49">
        <f t="shared" si="98"/>
        <v>0</v>
      </c>
      <c r="O210" s="49">
        <f t="shared" si="98"/>
        <v>0</v>
      </c>
      <c r="P210" s="49">
        <f t="shared" si="86"/>
        <v>-20038.66</v>
      </c>
    </row>
    <row r="211" spans="1:24" s="4" customFormat="1" ht="39.75" customHeight="1" x14ac:dyDescent="0.3">
      <c r="A211" s="17" t="s">
        <v>165</v>
      </c>
      <c r="B211" s="17">
        <v>8710</v>
      </c>
      <c r="C211" s="18" t="s">
        <v>16</v>
      </c>
      <c r="D211" s="19" t="s">
        <v>310</v>
      </c>
      <c r="E211" s="49">
        <v>-20038.66</v>
      </c>
      <c r="F211" s="24"/>
      <c r="G211" s="24"/>
      <c r="H211" s="24"/>
      <c r="I211" s="24"/>
      <c r="J211" s="24">
        <f t="shared" si="97"/>
        <v>0</v>
      </c>
      <c r="K211" s="24"/>
      <c r="L211" s="24"/>
      <c r="M211" s="24"/>
      <c r="N211" s="24"/>
      <c r="O211" s="24"/>
      <c r="P211" s="49">
        <f t="shared" si="86"/>
        <v>-20038.66</v>
      </c>
    </row>
    <row r="212" spans="1:24" s="4" customFormat="1" ht="39.75" customHeight="1" x14ac:dyDescent="0.3">
      <c r="A212" s="17"/>
      <c r="B212" s="13">
        <v>9000</v>
      </c>
      <c r="C212" s="18"/>
      <c r="D212" s="16" t="s">
        <v>220</v>
      </c>
      <c r="E212" s="49">
        <f>E223+E218</f>
        <v>306346</v>
      </c>
      <c r="F212" s="49">
        <f>F216+F214+F218+F223</f>
        <v>306346</v>
      </c>
      <c r="G212" s="49">
        <f>G216+G214+G218+G223</f>
        <v>0</v>
      </c>
      <c r="H212" s="49">
        <f>H216+H214+H218+H223</f>
        <v>0</v>
      </c>
      <c r="I212" s="49">
        <f>I216+I214+I218+I223</f>
        <v>0</v>
      </c>
      <c r="J212" s="49">
        <f>J223</f>
        <v>-306346</v>
      </c>
      <c r="K212" s="49">
        <f>K223</f>
        <v>-306346</v>
      </c>
      <c r="L212" s="49">
        <f>L216+L214+L218+L223+L228</f>
        <v>0</v>
      </c>
      <c r="M212" s="49">
        <f>M216+M214+M218+M223+M228</f>
        <v>0</v>
      </c>
      <c r="N212" s="49">
        <f>N216+N214+N218+N223+N228</f>
        <v>0</v>
      </c>
      <c r="O212" s="49">
        <f>O223</f>
        <v>-306346</v>
      </c>
      <c r="P212" s="49">
        <f t="shared" si="86"/>
        <v>0</v>
      </c>
    </row>
    <row r="213" spans="1:24" s="4" customFormat="1" ht="150" hidden="1" customHeight="1" x14ac:dyDescent="0.3">
      <c r="A213" s="17">
        <v>3719130</v>
      </c>
      <c r="B213" s="17">
        <v>9130</v>
      </c>
      <c r="C213" s="18" t="s">
        <v>17</v>
      </c>
      <c r="D213" s="19" t="s">
        <v>156</v>
      </c>
      <c r="E213" s="24">
        <f t="shared" si="96"/>
        <v>0</v>
      </c>
      <c r="F213" s="24"/>
      <c r="G213" s="24"/>
      <c r="H213" s="24"/>
      <c r="I213" s="24"/>
      <c r="J213" s="24">
        <f t="shared" si="97"/>
        <v>0</v>
      </c>
      <c r="K213" s="24"/>
      <c r="L213" s="24"/>
      <c r="M213" s="24"/>
      <c r="N213" s="24"/>
      <c r="O213" s="24"/>
      <c r="P213" s="49">
        <f t="shared" si="86"/>
        <v>0</v>
      </c>
    </row>
    <row r="214" spans="1:24" s="4" customFormat="1" ht="132.75" hidden="1" customHeight="1" x14ac:dyDescent="0.3">
      <c r="A214" s="17">
        <v>3719570</v>
      </c>
      <c r="B214" s="17">
        <v>9570</v>
      </c>
      <c r="C214" s="18" t="s">
        <v>17</v>
      </c>
      <c r="D214" s="19" t="s">
        <v>327</v>
      </c>
      <c r="E214" s="24">
        <f>E215</f>
        <v>0</v>
      </c>
      <c r="F214" s="24">
        <f t="shared" ref="F214:O214" si="99">F215</f>
        <v>0</v>
      </c>
      <c r="G214" s="24">
        <f t="shared" si="99"/>
        <v>0</v>
      </c>
      <c r="H214" s="24">
        <f t="shared" si="99"/>
        <v>0</v>
      </c>
      <c r="I214" s="24">
        <f t="shared" si="99"/>
        <v>0</v>
      </c>
      <c r="J214" s="24">
        <f t="shared" si="99"/>
        <v>0</v>
      </c>
      <c r="K214" s="24">
        <f t="shared" si="99"/>
        <v>0</v>
      </c>
      <c r="L214" s="24">
        <f t="shared" si="99"/>
        <v>0</v>
      </c>
      <c r="M214" s="24">
        <f t="shared" si="99"/>
        <v>0</v>
      </c>
      <c r="N214" s="24">
        <f t="shared" si="99"/>
        <v>0</v>
      </c>
      <c r="O214" s="24">
        <f t="shared" si="99"/>
        <v>0</v>
      </c>
      <c r="P214" s="49">
        <f t="shared" si="86"/>
        <v>0</v>
      </c>
    </row>
    <row r="215" spans="1:24" s="88" customFormat="1" ht="175.5" hidden="1" customHeight="1" x14ac:dyDescent="0.3">
      <c r="A215" s="86"/>
      <c r="B215" s="86"/>
      <c r="C215" s="87"/>
      <c r="D215" s="92" t="s">
        <v>265</v>
      </c>
      <c r="E215" s="93">
        <f>F215+I215</f>
        <v>0</v>
      </c>
      <c r="F215" s="93"/>
      <c r="G215" s="93"/>
      <c r="H215" s="93"/>
      <c r="I215" s="93"/>
      <c r="J215" s="93">
        <f t="shared" ref="J215" si="100">L215+O215</f>
        <v>0</v>
      </c>
      <c r="K215" s="93"/>
      <c r="L215" s="93"/>
      <c r="M215" s="93"/>
      <c r="N215" s="93"/>
      <c r="O215" s="93"/>
      <c r="P215" s="49">
        <f t="shared" si="86"/>
        <v>0</v>
      </c>
    </row>
    <row r="216" spans="1:24" s="4" customFormat="1" ht="56.25" hidden="1" customHeight="1" x14ac:dyDescent="0.3">
      <c r="A216" s="17">
        <v>3719750</v>
      </c>
      <c r="B216" s="17">
        <v>9750</v>
      </c>
      <c r="C216" s="22" t="s">
        <v>17</v>
      </c>
      <c r="D216" s="36" t="s">
        <v>237</v>
      </c>
      <c r="E216" s="24">
        <f>F216+I216</f>
        <v>0</v>
      </c>
      <c r="F216" s="24"/>
      <c r="G216" s="24"/>
      <c r="H216" s="24"/>
      <c r="I216" s="24"/>
      <c r="J216" s="24">
        <f>K216+L216+O216</f>
        <v>0</v>
      </c>
      <c r="K216" s="24"/>
      <c r="L216" s="24"/>
      <c r="M216" s="24"/>
      <c r="N216" s="24"/>
      <c r="O216" s="24"/>
      <c r="P216" s="49">
        <f t="shared" si="86"/>
        <v>0</v>
      </c>
    </row>
    <row r="217" spans="1:24" s="4" customFormat="1" ht="115.5" hidden="1" customHeight="1" x14ac:dyDescent="0.3">
      <c r="A217" s="17"/>
      <c r="B217" s="17"/>
      <c r="C217" s="18"/>
      <c r="D217" s="61" t="s">
        <v>238</v>
      </c>
      <c r="E217" s="24">
        <f>F217+I217</f>
        <v>0</v>
      </c>
      <c r="F217" s="24"/>
      <c r="G217" s="24"/>
      <c r="H217" s="24"/>
      <c r="I217" s="24"/>
      <c r="J217" s="24">
        <f>K217+L217+O217</f>
        <v>0</v>
      </c>
      <c r="K217" s="24"/>
      <c r="L217" s="24"/>
      <c r="M217" s="24"/>
      <c r="N217" s="24"/>
      <c r="O217" s="24"/>
      <c r="P217" s="49">
        <f t="shared" si="86"/>
        <v>0</v>
      </c>
    </row>
    <row r="218" spans="1:24" s="4" customFormat="1" ht="37.5" hidden="1" x14ac:dyDescent="0.3">
      <c r="A218" s="17">
        <v>3719770</v>
      </c>
      <c r="B218" s="17">
        <v>9770</v>
      </c>
      <c r="C218" s="18" t="s">
        <v>17</v>
      </c>
      <c r="D218" s="19" t="s">
        <v>160</v>
      </c>
      <c r="E218" s="24">
        <f>F218</f>
        <v>0</v>
      </c>
      <c r="F218" s="24">
        <f>F220+F221+F222+F219</f>
        <v>0</v>
      </c>
      <c r="G218" s="24">
        <f t="shared" ref="G218:O218" si="101">G220+G221+G222+G219</f>
        <v>0</v>
      </c>
      <c r="H218" s="24">
        <f t="shared" si="101"/>
        <v>0</v>
      </c>
      <c r="I218" s="24">
        <f t="shared" si="101"/>
        <v>0</v>
      </c>
      <c r="J218" s="24">
        <f t="shared" si="101"/>
        <v>0</v>
      </c>
      <c r="K218" s="24">
        <f t="shared" si="101"/>
        <v>0</v>
      </c>
      <c r="L218" s="24">
        <f t="shared" si="101"/>
        <v>0</v>
      </c>
      <c r="M218" s="24">
        <f t="shared" si="101"/>
        <v>0</v>
      </c>
      <c r="N218" s="24">
        <f t="shared" si="101"/>
        <v>0</v>
      </c>
      <c r="O218" s="24">
        <f t="shared" si="101"/>
        <v>0</v>
      </c>
      <c r="P218" s="49">
        <f t="shared" si="86"/>
        <v>0</v>
      </c>
    </row>
    <row r="219" spans="1:24" s="4" customFormat="1" ht="81.75" hidden="1" customHeight="1" x14ac:dyDescent="0.3">
      <c r="A219" s="17"/>
      <c r="B219" s="17"/>
      <c r="C219" s="18"/>
      <c r="D219" s="20" t="s">
        <v>363</v>
      </c>
      <c r="E219" s="24">
        <f>F219</f>
        <v>0</v>
      </c>
      <c r="F219" s="24"/>
      <c r="G219" s="24"/>
      <c r="H219" s="24"/>
      <c r="I219" s="24"/>
      <c r="J219" s="24">
        <f>K219+L219</f>
        <v>0</v>
      </c>
      <c r="K219" s="24"/>
      <c r="L219" s="24"/>
      <c r="M219" s="24"/>
      <c r="N219" s="24"/>
      <c r="O219" s="24"/>
      <c r="P219" s="49">
        <f t="shared" si="86"/>
        <v>0</v>
      </c>
      <c r="U219" s="4" t="s">
        <v>204</v>
      </c>
    </row>
    <row r="220" spans="1:24" s="4" customFormat="1" ht="73.5" hidden="1" customHeight="1" x14ac:dyDescent="0.3">
      <c r="A220" s="17"/>
      <c r="B220" s="17"/>
      <c r="C220" s="18"/>
      <c r="D220" s="20" t="s">
        <v>362</v>
      </c>
      <c r="E220" s="24">
        <f t="shared" si="96"/>
        <v>0</v>
      </c>
      <c r="F220" s="24"/>
      <c r="G220" s="24"/>
      <c r="H220" s="24"/>
      <c r="I220" s="24"/>
      <c r="J220" s="24">
        <f t="shared" si="97"/>
        <v>0</v>
      </c>
      <c r="K220" s="24"/>
      <c r="L220" s="24"/>
      <c r="M220" s="24"/>
      <c r="N220" s="24"/>
      <c r="O220" s="24"/>
      <c r="P220" s="49">
        <f t="shared" si="86"/>
        <v>0</v>
      </c>
    </row>
    <row r="221" spans="1:24" s="4" customFormat="1" ht="64.5" hidden="1" customHeight="1" x14ac:dyDescent="0.3">
      <c r="A221" s="17"/>
      <c r="B221" s="17"/>
      <c r="C221" s="18"/>
      <c r="D221" s="20" t="s">
        <v>364</v>
      </c>
      <c r="E221" s="24">
        <f t="shared" si="96"/>
        <v>0</v>
      </c>
      <c r="F221" s="24"/>
      <c r="G221" s="24"/>
      <c r="H221" s="24"/>
      <c r="I221" s="24"/>
      <c r="J221" s="24">
        <f t="shared" si="97"/>
        <v>0</v>
      </c>
      <c r="K221" s="24"/>
      <c r="L221" s="24"/>
      <c r="M221" s="24"/>
      <c r="N221" s="24"/>
      <c r="O221" s="24"/>
      <c r="P221" s="49">
        <f t="shared" si="86"/>
        <v>0</v>
      </c>
    </row>
    <row r="222" spans="1:24" s="4" customFormat="1" ht="168.75" hidden="1" x14ac:dyDescent="0.3">
      <c r="A222" s="17"/>
      <c r="B222" s="17"/>
      <c r="C222" s="18"/>
      <c r="D222" s="20" t="s">
        <v>164</v>
      </c>
      <c r="E222" s="24">
        <f t="shared" si="96"/>
        <v>0</v>
      </c>
      <c r="F222" s="24"/>
      <c r="G222" s="24"/>
      <c r="H222" s="24"/>
      <c r="I222" s="24"/>
      <c r="J222" s="24">
        <f t="shared" si="97"/>
        <v>0</v>
      </c>
      <c r="K222" s="24"/>
      <c r="L222" s="24"/>
      <c r="M222" s="24"/>
      <c r="N222" s="24"/>
      <c r="O222" s="24"/>
      <c r="P222" s="49">
        <f t="shared" si="86"/>
        <v>0</v>
      </c>
    </row>
    <row r="223" spans="1:24" s="4" customFormat="1" ht="76.5" customHeight="1" x14ac:dyDescent="0.3">
      <c r="A223" s="17" t="s">
        <v>152</v>
      </c>
      <c r="B223" s="17" t="s">
        <v>153</v>
      </c>
      <c r="C223" s="18" t="s">
        <v>17</v>
      </c>
      <c r="D223" s="19" t="s">
        <v>154</v>
      </c>
      <c r="E223" s="24">
        <f>F223</f>
        <v>306346</v>
      </c>
      <c r="F223" s="24">
        <f>F227</f>
        <v>306346</v>
      </c>
      <c r="G223" s="24">
        <f t="shared" ref="G223:I223" si="102">SUM(G224:G225)</f>
        <v>0</v>
      </c>
      <c r="H223" s="24">
        <f t="shared" si="102"/>
        <v>0</v>
      </c>
      <c r="I223" s="24">
        <f t="shared" si="102"/>
        <v>0</v>
      </c>
      <c r="J223" s="24">
        <f>K223</f>
        <v>-306346</v>
      </c>
      <c r="K223" s="24">
        <f>K226+K229+K224+K225+K227</f>
        <v>-306346</v>
      </c>
      <c r="L223" s="24">
        <f>L226+L229+L224+L225+L227</f>
        <v>0</v>
      </c>
      <c r="M223" s="24">
        <f t="shared" ref="M223:O223" si="103">M226+M229+M224+M225+M227</f>
        <v>0</v>
      </c>
      <c r="N223" s="24">
        <f t="shared" si="103"/>
        <v>0</v>
      </c>
      <c r="O223" s="24">
        <f t="shared" si="103"/>
        <v>-306346</v>
      </c>
      <c r="P223" s="49">
        <f t="shared" si="86"/>
        <v>0</v>
      </c>
      <c r="T223" s="24">
        <v>-12434215</v>
      </c>
    </row>
    <row r="224" spans="1:24" s="4" customFormat="1" ht="153" hidden="1" customHeight="1" x14ac:dyDescent="0.3">
      <c r="A224" s="17"/>
      <c r="B224" s="17"/>
      <c r="C224" s="18"/>
      <c r="D224" s="83" t="s">
        <v>350</v>
      </c>
      <c r="E224" s="24">
        <f t="shared" ref="E224:E227" si="104">F224</f>
        <v>0</v>
      </c>
      <c r="F224" s="24"/>
      <c r="G224" s="24"/>
      <c r="H224" s="24"/>
      <c r="I224" s="24"/>
      <c r="J224" s="24">
        <f t="shared" ref="J224:J227" si="105">K224</f>
        <v>0</v>
      </c>
      <c r="K224" s="24"/>
      <c r="L224" s="24"/>
      <c r="M224" s="24"/>
      <c r="N224" s="24"/>
      <c r="O224" s="24"/>
      <c r="P224" s="49">
        <f t="shared" si="86"/>
        <v>0</v>
      </c>
    </row>
    <row r="225" spans="1:17" s="4" customFormat="1" ht="233.25" hidden="1" customHeight="1" x14ac:dyDescent="0.3">
      <c r="A225" s="17"/>
      <c r="B225" s="17"/>
      <c r="C225" s="18"/>
      <c r="D225" s="92" t="s">
        <v>366</v>
      </c>
      <c r="E225" s="24">
        <f t="shared" si="104"/>
        <v>0</v>
      </c>
      <c r="F225" s="24"/>
      <c r="G225" s="24"/>
      <c r="H225" s="24"/>
      <c r="I225" s="24"/>
      <c r="J225" s="24">
        <f t="shared" si="105"/>
        <v>0</v>
      </c>
      <c r="K225" s="24"/>
      <c r="L225" s="24"/>
      <c r="M225" s="24"/>
      <c r="N225" s="24"/>
      <c r="O225" s="24"/>
      <c r="P225" s="49">
        <f t="shared" si="86"/>
        <v>0</v>
      </c>
    </row>
    <row r="226" spans="1:17" s="4" customFormat="1" ht="42.75" hidden="1" customHeight="1" x14ac:dyDescent="0.3">
      <c r="A226" s="17"/>
      <c r="B226" s="17"/>
      <c r="C226" s="18"/>
      <c r="D226" s="19" t="s">
        <v>330</v>
      </c>
      <c r="E226" s="24">
        <f t="shared" si="104"/>
        <v>0</v>
      </c>
      <c r="F226" s="24"/>
      <c r="G226" s="24"/>
      <c r="H226" s="24"/>
      <c r="I226" s="24"/>
      <c r="J226" s="24">
        <f t="shared" si="105"/>
        <v>0</v>
      </c>
      <c r="K226" s="24"/>
      <c r="L226" s="24"/>
      <c r="M226" s="24"/>
      <c r="N226" s="24"/>
      <c r="O226" s="24"/>
      <c r="P226" s="49">
        <f t="shared" ref="P226:P227" si="106">E226+J226</f>
        <v>0</v>
      </c>
    </row>
    <row r="227" spans="1:17" s="4" customFormat="1" ht="42.75" customHeight="1" x14ac:dyDescent="0.3">
      <c r="A227" s="17"/>
      <c r="B227" s="17"/>
      <c r="C227" s="18"/>
      <c r="D227" s="29" t="s">
        <v>357</v>
      </c>
      <c r="E227" s="24">
        <f t="shared" si="104"/>
        <v>306346</v>
      </c>
      <c r="F227" s="24">
        <v>306346</v>
      </c>
      <c r="G227" s="24"/>
      <c r="H227" s="24"/>
      <c r="I227" s="24"/>
      <c r="J227" s="24">
        <f t="shared" si="105"/>
        <v>-306346</v>
      </c>
      <c r="K227" s="24">
        <v>-306346</v>
      </c>
      <c r="L227" s="24"/>
      <c r="M227" s="24"/>
      <c r="N227" s="24"/>
      <c r="O227" s="24">
        <v>-306346</v>
      </c>
      <c r="P227" s="49">
        <f t="shared" si="106"/>
        <v>0</v>
      </c>
    </row>
    <row r="228" spans="1:17" s="4" customFormat="1" ht="240" hidden="1" customHeight="1" x14ac:dyDescent="0.3">
      <c r="A228" s="17" t="s">
        <v>341</v>
      </c>
      <c r="B228" s="17">
        <v>9820</v>
      </c>
      <c r="C228" s="18" t="s">
        <v>17</v>
      </c>
      <c r="D228" s="19" t="s">
        <v>342</v>
      </c>
      <c r="E228" s="24">
        <f>E229+E230</f>
        <v>0</v>
      </c>
      <c r="F228" s="24"/>
      <c r="G228" s="24">
        <f t="shared" ref="G228:N228" si="107">G229+G230</f>
        <v>0</v>
      </c>
      <c r="H228" s="24">
        <f t="shared" si="107"/>
        <v>0</v>
      </c>
      <c r="I228" s="24">
        <f t="shared" si="107"/>
        <v>0</v>
      </c>
      <c r="J228" s="24">
        <f t="shared" si="107"/>
        <v>0</v>
      </c>
      <c r="K228" s="24"/>
      <c r="L228" s="24">
        <f t="shared" si="107"/>
        <v>0</v>
      </c>
      <c r="M228" s="24">
        <f t="shared" si="107"/>
        <v>0</v>
      </c>
      <c r="N228" s="24">
        <f t="shared" si="107"/>
        <v>0</v>
      </c>
      <c r="O228" s="24"/>
      <c r="P228" s="24">
        <f>P229+P230</f>
        <v>0</v>
      </c>
    </row>
    <row r="229" spans="1:17" s="4" customFormat="1" ht="36" hidden="1" customHeight="1" x14ac:dyDescent="0.3">
      <c r="A229" s="17"/>
      <c r="B229" s="17"/>
      <c r="C229" s="18"/>
      <c r="D229" s="29" t="s">
        <v>357</v>
      </c>
      <c r="E229" s="24">
        <f t="shared" si="96"/>
        <v>0</v>
      </c>
      <c r="F229" s="24"/>
      <c r="G229" s="24"/>
      <c r="H229" s="24"/>
      <c r="I229" s="24"/>
      <c r="J229" s="24">
        <f>K229</f>
        <v>0</v>
      </c>
      <c r="K229" s="24"/>
      <c r="L229" s="24"/>
      <c r="M229" s="24"/>
      <c r="N229" s="24"/>
      <c r="O229" s="24"/>
      <c r="P229" s="49">
        <f>E229+J229</f>
        <v>0</v>
      </c>
    </row>
    <row r="230" spans="1:17" s="4" customFormat="1" ht="36.75" hidden="1" customHeight="1" x14ac:dyDescent="0.3">
      <c r="A230" s="17"/>
      <c r="B230" s="17"/>
      <c r="C230" s="18"/>
      <c r="D230" s="29"/>
      <c r="E230" s="24">
        <f t="shared" si="96"/>
        <v>0</v>
      </c>
      <c r="F230" s="24"/>
      <c r="G230" s="24"/>
      <c r="H230" s="24"/>
      <c r="I230" s="24"/>
      <c r="J230" s="24">
        <f t="shared" si="97"/>
        <v>0</v>
      </c>
      <c r="K230" s="24"/>
      <c r="L230" s="24"/>
      <c r="M230" s="24"/>
      <c r="N230" s="24"/>
      <c r="O230" s="24"/>
      <c r="P230" s="49">
        <f>E230+J230</f>
        <v>0</v>
      </c>
    </row>
    <row r="231" spans="1:17" s="4" customFormat="1" ht="186" hidden="1" customHeight="1" x14ac:dyDescent="0.3">
      <c r="A231" s="17"/>
      <c r="B231" s="17"/>
      <c r="C231" s="18"/>
      <c r="D231" s="92" t="s">
        <v>337</v>
      </c>
      <c r="E231" s="24">
        <f t="shared" si="96"/>
        <v>0</v>
      </c>
      <c r="F231" s="24"/>
      <c r="G231" s="24"/>
      <c r="H231" s="24"/>
      <c r="I231" s="24"/>
      <c r="J231" s="24">
        <f t="shared" si="97"/>
        <v>0</v>
      </c>
      <c r="K231" s="24"/>
      <c r="L231" s="24"/>
      <c r="M231" s="24"/>
      <c r="N231" s="24"/>
      <c r="O231" s="24"/>
      <c r="P231" s="49">
        <f>E222+J222</f>
        <v>0</v>
      </c>
    </row>
    <row r="232" spans="1:17" s="4" customFormat="1" ht="220.5" hidden="1" customHeight="1" x14ac:dyDescent="0.3">
      <c r="A232" s="17"/>
      <c r="B232" s="17"/>
      <c r="C232" s="18"/>
      <c r="D232" s="92" t="s">
        <v>326</v>
      </c>
      <c r="E232" s="24">
        <f t="shared" si="96"/>
        <v>0</v>
      </c>
      <c r="F232" s="24"/>
      <c r="G232" s="24"/>
      <c r="H232" s="24"/>
      <c r="I232" s="24"/>
      <c r="J232" s="24">
        <f t="shared" si="97"/>
        <v>0</v>
      </c>
      <c r="K232" s="24"/>
      <c r="L232" s="24"/>
      <c r="M232" s="24"/>
      <c r="N232" s="24"/>
      <c r="O232" s="24"/>
      <c r="P232" s="49">
        <f>E223+J223</f>
        <v>0</v>
      </c>
    </row>
    <row r="233" spans="1:17" s="4" customFormat="1" ht="47.25" customHeight="1" x14ac:dyDescent="0.3">
      <c r="A233" s="14" t="s">
        <v>134</v>
      </c>
      <c r="B233" s="13" t="s">
        <v>134</v>
      </c>
      <c r="C233" s="15" t="s">
        <v>134</v>
      </c>
      <c r="D233" s="16" t="s">
        <v>135</v>
      </c>
      <c r="E233" s="49">
        <f>E12+E37+E72+E118+E153+E206+E131+E112</f>
        <v>2825292.34</v>
      </c>
      <c r="F233" s="49">
        <f t="shared" ref="F233:P233" si="108">F12+F37+F72+F118+F153+F206+F131+F112</f>
        <v>2007456</v>
      </c>
      <c r="G233" s="49">
        <f t="shared" si="108"/>
        <v>-341082</v>
      </c>
      <c r="H233" s="49">
        <f t="shared" si="108"/>
        <v>271613</v>
      </c>
      <c r="I233" s="49">
        <f t="shared" si="108"/>
        <v>837875</v>
      </c>
      <c r="J233" s="49">
        <f>J12+J37+J72+J118+J153+J206+J131+J112</f>
        <v>-2737331</v>
      </c>
      <c r="K233" s="49">
        <f t="shared" si="108"/>
        <v>-2737331</v>
      </c>
      <c r="L233" s="49">
        <f t="shared" si="108"/>
        <v>0</v>
      </c>
      <c r="M233" s="49">
        <f t="shared" si="108"/>
        <v>0</v>
      </c>
      <c r="N233" s="49">
        <f t="shared" si="108"/>
        <v>0</v>
      </c>
      <c r="O233" s="49">
        <f t="shared" si="108"/>
        <v>-2737331</v>
      </c>
      <c r="P233" s="49">
        <f t="shared" si="108"/>
        <v>87961.340000000026</v>
      </c>
      <c r="Q233" s="65">
        <f>E233+K233</f>
        <v>87961.339999999851</v>
      </c>
    </row>
    <row r="234" spans="1:17" s="4" customFormat="1" ht="37.5" customHeight="1" x14ac:dyDescent="0.3">
      <c r="B234" s="8"/>
      <c r="C234" s="11"/>
      <c r="D234" s="151"/>
      <c r="E234" s="151"/>
      <c r="F234" s="151"/>
      <c r="G234" s="151"/>
      <c r="H234" s="151"/>
      <c r="I234" s="151"/>
      <c r="J234" s="151"/>
      <c r="K234" s="151"/>
      <c r="L234" s="151"/>
      <c r="M234" s="152"/>
      <c r="N234" s="85"/>
      <c r="O234" s="85"/>
      <c r="P234" s="11"/>
    </row>
    <row r="235" spans="1:17" s="4" customFormat="1" ht="18.75" x14ac:dyDescent="0.3"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>
        <f t="shared" ref="O235:P235" si="109">O12+O37+O72+O153+O206</f>
        <v>-2718331</v>
      </c>
      <c r="P235" s="65">
        <f t="shared" si="109"/>
        <v>-204911.65999999997</v>
      </c>
    </row>
    <row r="236" spans="1:17" s="4" customFormat="1" ht="18.75" x14ac:dyDescent="0.3">
      <c r="B236" s="8"/>
      <c r="E236" s="65">
        <f>E44+E47+E69+E207</f>
        <v>286307.34000000003</v>
      </c>
      <c r="F236" s="65">
        <f>E233-F233</f>
        <v>817836.33999999985</v>
      </c>
      <c r="I236" s="8"/>
      <c r="K236" s="11"/>
      <c r="M236" s="12"/>
      <c r="N236" s="12"/>
      <c r="P236" s="133">
        <f>P48-P235</f>
        <v>204911.65999999997</v>
      </c>
    </row>
    <row r="237" spans="1:17" x14ac:dyDescent="0.25">
      <c r="E237" s="72">
        <f>E125+E127</f>
        <v>707</v>
      </c>
      <c r="I237" s="1" t="s">
        <v>204</v>
      </c>
    </row>
    <row r="238" spans="1:17" x14ac:dyDescent="0.25">
      <c r="H238" s="1" t="s">
        <v>204</v>
      </c>
    </row>
    <row r="239" spans="1:17" x14ac:dyDescent="0.25">
      <c r="P239" s="91"/>
    </row>
    <row r="242" spans="2:5" x14ac:dyDescent="0.25">
      <c r="B242" s="1" t="s">
        <v>204</v>
      </c>
    </row>
    <row r="243" spans="2:5" x14ac:dyDescent="0.25">
      <c r="E243" s="1" t="s">
        <v>204</v>
      </c>
    </row>
    <row r="251" spans="2:5" x14ac:dyDescent="0.25">
      <c r="D251" s="1" t="s">
        <v>204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2022-11-07T14:29:51Z</cp:lastPrinted>
  <dcterms:created xsi:type="dcterms:W3CDTF">2019-11-20T07:26:53Z</dcterms:created>
  <dcterms:modified xsi:type="dcterms:W3CDTF">2022-11-07T14:29:53Z</dcterms:modified>
</cp:coreProperties>
</file>